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4월\조리안내서\2026년 4월 조리안내서\"/>
    </mc:Choice>
  </mc:AlternateContent>
  <xr:revisionPtr revIDLastSave="0" documentId="13_ncr:1_{E26EFFC3-835D-497F-A862-D80E706ADA37}" xr6:coauthVersionLast="47" xr6:coauthVersionMax="47" xr10:uidLastSave="{00000000-0000-0000-0000-000000000000}"/>
  <bookViews>
    <workbookView xWindow="14580" yWindow="330" windowWidth="14385" windowHeight="11955" activeTab="5" xr2:uid="{00000000-000D-0000-FFFF-FFFF00000000}"/>
  </bookViews>
  <sheets>
    <sheet name="20일" sheetId="8" r:id="rId1"/>
    <sheet name="21일" sheetId="9" r:id="rId2"/>
    <sheet name="22일" sheetId="10" r:id="rId3"/>
    <sheet name="23일" sheetId="12" r:id="rId4"/>
    <sheet name="24일" sheetId="14" r:id="rId5"/>
    <sheet name="25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4" i="12" l="1"/>
  <c r="F33" i="12"/>
  <c r="F32" i="12"/>
  <c r="F31" i="12"/>
  <c r="F30" i="12"/>
  <c r="F29" i="12"/>
  <c r="F28" i="12"/>
  <c r="F27" i="12"/>
  <c r="F26" i="12"/>
  <c r="F25" i="12"/>
  <c r="F41" i="12"/>
  <c r="F40" i="12"/>
  <c r="F39" i="12"/>
  <c r="F38" i="12"/>
  <c r="F37" i="12"/>
  <c r="F36" i="12"/>
  <c r="F35" i="12"/>
  <c r="D51" i="10"/>
  <c r="F51" i="10" s="1"/>
  <c r="D50" i="10"/>
  <c r="F50" i="10" s="1"/>
  <c r="D49" i="10"/>
  <c r="F49" i="10" s="1"/>
  <c r="D48" i="10"/>
  <c r="F48" i="10" s="1"/>
  <c r="D47" i="10"/>
  <c r="F47" i="10" s="1"/>
  <c r="D46" i="10"/>
  <c r="F46" i="10" s="1"/>
  <c r="D45" i="10"/>
  <c r="F45" i="10" s="1"/>
  <c r="D44" i="10"/>
  <c r="F44" i="10" s="1"/>
  <c r="D43" i="10"/>
  <c r="F43" i="10" s="1"/>
  <c r="D42" i="10"/>
  <c r="F42" i="10" s="1"/>
  <c r="D41" i="10"/>
  <c r="F41" i="10" s="1"/>
  <c r="D52" i="10"/>
  <c r="F52" i="10" s="1"/>
  <c r="D29" i="13"/>
  <c r="F29" i="13" s="1"/>
  <c r="D28" i="13"/>
  <c r="F28" i="13" s="1"/>
  <c r="F27" i="13"/>
  <c r="F26" i="13"/>
  <c r="F25" i="13"/>
  <c r="F24" i="13"/>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41" i="14"/>
  <c r="F41" i="14" s="1"/>
  <c r="D40" i="14"/>
  <c r="F40" i="14" s="1"/>
  <c r="D39" i="14"/>
  <c r="F39" i="14" s="1"/>
  <c r="D38" i="14"/>
  <c r="F38" i="14" s="1"/>
  <c r="D37" i="14"/>
  <c r="F37" i="14" s="1"/>
  <c r="D36" i="14"/>
  <c r="F36" i="14" s="1"/>
  <c r="D35" i="14"/>
  <c r="F35" i="14" s="1"/>
  <c r="D34" i="14"/>
  <c r="F34" i="14" s="1"/>
  <c r="D33" i="14"/>
  <c r="F33" i="14" s="1"/>
  <c r="D32" i="14"/>
  <c r="F32" i="14" s="1"/>
  <c r="F31" i="14"/>
  <c r="D30" i="14"/>
  <c r="F30" i="14" s="1"/>
  <c r="D29" i="14"/>
  <c r="F29" i="14" s="1"/>
  <c r="D28" i="14"/>
  <c r="F28" i="14" s="1"/>
  <c r="D27" i="14"/>
  <c r="F27" i="14" s="1"/>
  <c r="D26" i="14"/>
  <c r="F26" i="14" s="1"/>
  <c r="D25" i="14"/>
  <c r="F25" i="14" s="1"/>
  <c r="D24" i="14"/>
  <c r="F24" i="14" s="1"/>
  <c r="D23" i="14"/>
  <c r="F23" i="14" s="1"/>
  <c r="D22" i="14"/>
  <c r="F22" i="14" s="1"/>
  <c r="D21" i="14"/>
  <c r="F21" i="14" s="1"/>
  <c r="F20" i="14"/>
  <c r="D20" i="14"/>
  <c r="D19" i="14"/>
  <c r="F19" i="14" s="1"/>
  <c r="D18" i="14"/>
  <c r="F18" i="14" s="1"/>
  <c r="D17" i="14"/>
  <c r="F17" i="14" s="1"/>
  <c r="D16" i="14"/>
  <c r="F16" i="14" s="1"/>
  <c r="D15" i="14"/>
  <c r="F15" i="14" s="1"/>
  <c r="D14" i="14"/>
  <c r="F14" i="14" s="1"/>
  <c r="D13" i="14"/>
  <c r="F13" i="14" s="1"/>
  <c r="D12" i="14"/>
  <c r="F12" i="14" s="1"/>
  <c r="D11" i="14"/>
  <c r="F11" i="14" s="1"/>
  <c r="D10" i="14"/>
  <c r="F10" i="14" s="1"/>
  <c r="D48" i="12"/>
  <c r="F48" i="12" s="1"/>
  <c r="D47" i="12"/>
  <c r="F47" i="12" s="1"/>
  <c r="D46" i="12"/>
  <c r="F46" i="12" s="1"/>
  <c r="D45" i="12"/>
  <c r="F45" i="12" s="1"/>
  <c r="D44" i="12"/>
  <c r="F44" i="12" s="1"/>
  <c r="D43" i="12"/>
  <c r="F43" i="12" s="1"/>
  <c r="F42" i="12"/>
  <c r="D41" i="12"/>
  <c r="D40" i="12"/>
  <c r="D39" i="12"/>
  <c r="D38" i="12"/>
  <c r="D37" i="12"/>
  <c r="D36" i="12"/>
  <c r="D35" i="12"/>
  <c r="D34" i="12"/>
  <c r="D33" i="12"/>
  <c r="D32" i="12"/>
  <c r="D31" i="12"/>
  <c r="D30" i="12"/>
  <c r="D29" i="12"/>
  <c r="D28" i="12"/>
  <c r="D27" i="12"/>
  <c r="D26" i="12"/>
  <c r="D25" i="12"/>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0" i="10"/>
  <c r="F40" i="10" s="1"/>
  <c r="D39" i="10"/>
  <c r="F39" i="10" s="1"/>
  <c r="D38" i="10"/>
  <c r="F38" i="10" s="1"/>
  <c r="D37" i="10"/>
  <c r="F37" i="10" s="1"/>
  <c r="F36" i="10"/>
  <c r="D35" i="10"/>
  <c r="F35" i="10" s="1"/>
  <c r="D34" i="10"/>
  <c r="F34" i="10" s="1"/>
  <c r="D33" i="10"/>
  <c r="F33"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35" i="9"/>
  <c r="F35" i="9" s="1"/>
  <c r="D34" i="9"/>
  <c r="F34" i="9" s="1"/>
  <c r="D33" i="9"/>
  <c r="F33" i="9" s="1"/>
  <c r="D32" i="9"/>
  <c r="F32" i="9" s="1"/>
  <c r="D31" i="9"/>
  <c r="F31" i="9" s="1"/>
  <c r="D30" i="9"/>
  <c r="F30" i="9" s="1"/>
  <c r="D29" i="9"/>
  <c r="F29" i="9" s="1"/>
  <c r="D45" i="8"/>
  <c r="F45" i="8" s="1"/>
  <c r="F28" i="9"/>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44" i="8"/>
  <c r="F44" i="8" s="1"/>
  <c r="D43" i="8"/>
  <c r="F43" i="8" s="1"/>
  <c r="D42" i="8"/>
  <c r="F42" i="8" s="1"/>
  <c r="D41" i="8"/>
  <c r="F41" i="8" s="1"/>
  <c r="D40" i="8"/>
  <c r="F40" i="8" s="1"/>
  <c r="D39" i="8"/>
  <c r="F39" i="8" s="1"/>
  <c r="D38" i="8"/>
  <c r="F38" i="8" s="1"/>
  <c r="D37" i="8"/>
  <c r="F37" i="8" s="1"/>
  <c r="D36" i="8"/>
  <c r="F36" i="8" s="1"/>
  <c r="D35" i="8"/>
  <c r="F35" i="8" s="1"/>
  <c r="D34" i="8"/>
  <c r="F34" i="8" s="1"/>
  <c r="F33" i="8"/>
  <c r="D32" i="8"/>
  <c r="F32" i="8" s="1"/>
  <c r="D31" i="8"/>
  <c r="F31" i="8" s="1"/>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<sst xmlns="http://schemas.openxmlformats.org/spreadsheetml/2006/main" count="372" uniqueCount="184">
  <si>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</si>
  <si>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</si>
  <si>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</si>
  <si>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</si>
  <si>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</si>
  <si>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</si>
  <si>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</si>
  <si>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</si>
  <si>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</si>
  <si>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</si>
  <si>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</si>
  <si>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</si>
  <si>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</si>
  <si>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</si>
  <si>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</si>
  <si>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</si>
  <si>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국간장</t>
  </si>
  <si>
    <t>양파</t>
    <phoneticPr fontId="13" type="noConversion"/>
  </si>
  <si>
    <t>대파</t>
    <phoneticPr fontId="13" type="noConversion"/>
  </si>
  <si>
    <t>마늘</t>
    <phoneticPr fontId="13" type="noConversion"/>
  </si>
  <si>
    <t>전분가루</t>
    <phoneticPr fontId="13" type="noConversion"/>
  </si>
  <si>
    <t>식용유</t>
    <phoneticPr fontId="13" type="noConversion"/>
  </si>
  <si>
    <t>깨</t>
    <phoneticPr fontId="13" type="noConversion"/>
  </si>
  <si>
    <t>참기름</t>
    <phoneticPr fontId="13" type="noConversion"/>
  </si>
  <si>
    <t>소금</t>
    <phoneticPr fontId="13" type="noConversion"/>
  </si>
  <si>
    <t>설탕</t>
    <phoneticPr fontId="13" type="noConversion"/>
  </si>
  <si>
    <t>배추김치</t>
    <phoneticPr fontId="13" type="noConversion"/>
  </si>
  <si>
    <t xml:space="preserve">배추김치 </t>
  </si>
  <si>
    <t>우유</t>
  </si>
  <si>
    <t>백미밥</t>
    <phoneticPr fontId="13" type="noConversion"/>
  </si>
  <si>
    <t>된장</t>
    <phoneticPr fontId="13" type="noConversion"/>
  </si>
  <si>
    <t>당근</t>
    <phoneticPr fontId="13" type="noConversion"/>
  </si>
  <si>
    <t>진간장</t>
    <phoneticPr fontId="13" type="noConversion"/>
  </si>
  <si>
    <t>마시는요거트</t>
    <phoneticPr fontId="13" type="noConversion"/>
  </si>
  <si>
    <t>액상발효유</t>
    <phoneticPr fontId="13" type="noConversion"/>
  </si>
  <si>
    <t>무</t>
    <phoneticPr fontId="13" type="noConversion"/>
  </si>
  <si>
    <t>고춧가루</t>
    <phoneticPr fontId="13" type="noConversion"/>
  </si>
  <si>
    <t>소금</t>
  </si>
  <si>
    <t>기장밥</t>
    <phoneticPr fontId="13" type="noConversion"/>
  </si>
  <si>
    <t>기장</t>
    <phoneticPr fontId="13" type="noConversion"/>
  </si>
  <si>
    <t>달걀</t>
    <phoneticPr fontId="13" type="noConversion"/>
  </si>
  <si>
    <t>차조밥</t>
    <phoneticPr fontId="28" type="noConversion"/>
  </si>
  <si>
    <t>백미</t>
    <phoneticPr fontId="28" type="noConversion"/>
  </si>
  <si>
    <t>차조</t>
    <phoneticPr fontId="28" type="noConversion"/>
  </si>
  <si>
    <t>국간장</t>
    <phoneticPr fontId="13" type="noConversion"/>
  </si>
  <si>
    <t>두부</t>
    <phoneticPr fontId="13" type="noConversion"/>
  </si>
  <si>
    <t>멸치</t>
    <phoneticPr fontId="13" type="noConversion"/>
  </si>
  <si>
    <t xml:space="preserve">배 </t>
    <phoneticPr fontId="13" type="noConversion"/>
  </si>
  <si>
    <t>배</t>
    <phoneticPr fontId="13" type="noConversion"/>
  </si>
  <si>
    <t>양배추</t>
    <phoneticPr fontId="13" type="noConversion"/>
  </si>
  <si>
    <t>건다시마</t>
    <phoneticPr fontId="13" type="noConversion"/>
  </si>
  <si>
    <t>(만1-2세는 백미밥을 제공하거나 잡곡의 양을 백미밥의 5%이하로 조절하여 제공)</t>
    <phoneticPr fontId="13" type="noConversion"/>
  </si>
  <si>
    <t>다시마</t>
    <phoneticPr fontId="13" type="noConversion"/>
  </si>
  <si>
    <t>※  배추김치는 1cm 이하 크기로 작게 잘라서 제공한다.
(만1-2세는 백김치나 맵지 않은 김치류로 제공)</t>
    <phoneticPr fontId="13" type="noConversion"/>
  </si>
  <si>
    <t>백미</t>
  </si>
  <si>
    <t>애호박</t>
    <phoneticPr fontId="13" type="noConversion"/>
  </si>
  <si>
    <t>바지락</t>
    <phoneticPr fontId="13" type="noConversion"/>
  </si>
  <si>
    <t>식초</t>
    <phoneticPr fontId="13" type="noConversion"/>
  </si>
  <si>
    <t>참기름</t>
  </si>
  <si>
    <t>무</t>
  </si>
  <si>
    <t>청경채</t>
    <phoneticPr fontId="13" type="noConversion"/>
  </si>
  <si>
    <t>오트밀죽</t>
    <phoneticPr fontId="13" type="noConversion"/>
  </si>
  <si>
    <t>오트밀</t>
    <phoneticPr fontId="13" type="noConversion"/>
  </si>
  <si>
    <t>오렌지</t>
    <phoneticPr fontId="13" type="noConversion"/>
  </si>
  <si>
    <t>오렌지</t>
  </si>
  <si>
    <t>가쓰오장국</t>
    <phoneticPr fontId="13" type="noConversion"/>
  </si>
  <si>
    <t>가쓰오부시</t>
    <phoneticPr fontId="13" type="noConversion"/>
  </si>
  <si>
    <t>1. 무는 적당한 크기로 썬다. 
2. 적당량의 물에 1의 무, 멸치를 넣고 국물을 낸다.
3. 2의 육수에 가쓰오부시를 체에 밭쳐 1분 정도 우린다.
4. 실파는 적당한 크기로 썬다.
5. 국간장으로 간을 맞추고 실파를 넣어 한번 더 끓인다.</t>
    <phoneticPr fontId="13" type="noConversion"/>
  </si>
  <si>
    <t>실파</t>
    <phoneticPr fontId="13" type="noConversion"/>
  </si>
  <si>
    <t>간식</t>
    <phoneticPr fontId="20" type="noConversion"/>
  </si>
  <si>
    <t>식용유</t>
  </si>
  <si>
    <t>4월 20일 (월) 조리법</t>
    <phoneticPr fontId="20" type="noConversion"/>
  </si>
  <si>
    <t>4월 21일 (화) 조리법</t>
    <phoneticPr fontId="20" type="noConversion"/>
  </si>
  <si>
    <t>4월 22일 (수) 조리법</t>
    <phoneticPr fontId="20" type="noConversion"/>
  </si>
  <si>
    <t>4월 23일 (목) 조리법</t>
    <phoneticPr fontId="20" type="noConversion"/>
  </si>
  <si>
    <t>4월 24일 (금) 조리법</t>
    <phoneticPr fontId="20" type="noConversion"/>
  </si>
  <si>
    <t>4월 25일 (토) 조리법</t>
    <phoneticPr fontId="20" type="noConversion"/>
  </si>
  <si>
    <t>비지찌개</t>
    <phoneticPr fontId="13" type="noConversion"/>
  </si>
  <si>
    <t>콩비지</t>
  </si>
  <si>
    <t>1. 적당량의 물에 멸치, 건다시마를 넣어 국물을 낸다.
2. 무, 대파는 적당한 크기로 썬다.
3. 1의 육수에 무를 넣고 끓이다가 익으면 콩비지, 대파, 다진마늘을 넣고 끓인다.
4. 소금으로 간을 맞춘다.</t>
    <phoneticPr fontId="13" type="noConversion"/>
  </si>
  <si>
    <t>메추리알</t>
    <phoneticPr fontId="13" type="noConversion"/>
  </si>
  <si>
    <t>1. 당근, 양배추는 적당한 크기로 썬다.
2. 메추리알은 삶은 후 껍질을 벗긴다.
3. 식용유를 두른 팬에 다진대파, 다진마늘을 볶다가 당근, 양배추, 메추리알을 넣고 볶는다.
4. 3에 케첩, 굴소스를 넣어 한번 더 볶는다.
※ 메추리알은 원형 그대로 제공하지 않고 작게 잘라서 제공한다.</t>
    <phoneticPr fontId="13" type="noConversion"/>
  </si>
  <si>
    <t>케첩</t>
    <phoneticPr fontId="13" type="noConversion"/>
  </si>
  <si>
    <t>굴소스</t>
    <phoneticPr fontId="13" type="noConversion"/>
  </si>
  <si>
    <t>메추리알
케첩볶음</t>
    <phoneticPr fontId="13" type="noConversion"/>
  </si>
  <si>
    <t>둥근어묵</t>
    <phoneticPr fontId="13" type="noConversion"/>
  </si>
  <si>
    <t>1. 둥근어묵은 끓는 물에 데친다.
2. 양파는 적당한 크기로 썬다.
3. 식용유를 두른 팬에 둥근어묵, 양파, 다진마늘, 진간장, 올리고당, 참기름을 넣고 볶다가 조린다.</t>
  </si>
  <si>
    <t>양파</t>
  </si>
  <si>
    <t>올리고당</t>
    <phoneticPr fontId="13" type="noConversion"/>
  </si>
  <si>
    <t>어묵
양파조림</t>
    <phoneticPr fontId="13" type="noConversion"/>
  </si>
  <si>
    <t>청경채죽</t>
    <phoneticPr fontId="13" type="noConversion"/>
  </si>
  <si>
    <t>1. 청경채, 당근은 잘게 다진다.
2. 냄비에 불린 쌀, 물을 넣고 센 불에서 저어가며 끓인다.
3. 끓어오르면 불을 약하게 줄이고 청경채, 당근을 넣어 쌀알이 퍼질 때까지 저어가며 끓인다.
4. 참기름을 넣고 소금으로 간을 맞춘다.</t>
    <phoneticPr fontId="13" type="noConversion"/>
  </si>
  <si>
    <t>방울토마토</t>
    <phoneticPr fontId="13" type="noConversion"/>
  </si>
  <si>
    <t>※ 방울토마토는 껍질을 제거하고 목에 걸리지 않도록 적당한 크기로 작게 잘라 제공한다.</t>
    <phoneticPr fontId="13" type="noConversion"/>
  </si>
  <si>
    <t>1. 밥은 고슬고슬하게 짓는다.
2. 그릇에 밥, 후리가케, 깨, 참기름을 넣고 잘 섞는다.
3. 한 입 크기로 주먹밥을 만든다.</t>
    <phoneticPr fontId="13" type="noConversion"/>
  </si>
  <si>
    <t>후리가케</t>
    <phoneticPr fontId="13" type="noConversion"/>
  </si>
  <si>
    <t>후리가케
주먹밥</t>
    <phoneticPr fontId="13" type="noConversion"/>
  </si>
  <si>
    <t xml:space="preserve"> 우유</t>
    <phoneticPr fontId="13" type="noConversion"/>
  </si>
  <si>
    <t>1. 바지락은 해감한 후 삶는다. 
2. 바지락을 삶은 국물은 면포에 걸러주고, 바지락살은 헹궈서 남은 모래를 제거한다.
3. 건미역은 충분히 불려 적당한 크기로 썬다.
4. 참기름을 두른 냄비에 미역을 넣고 볶는다.
5. 육수, 바지락을 넣어 끓인 후 국간장으로 간을 맞춘다.</t>
  </si>
  <si>
    <t>건미역</t>
    <phoneticPr fontId="13" type="noConversion"/>
  </si>
  <si>
    <t>바지락
미역국</t>
    <phoneticPr fontId="13" type="noConversion"/>
  </si>
  <si>
    <t>쇠고기(등심)</t>
    <phoneticPr fontId="13" type="noConversion"/>
  </si>
  <si>
    <t>1. 쇠고기, 깻잎, 양파는 적당한 크기로 썬다.
2. 식용유를 두른 팬에 쇠고기를 먼저 볶다가 깻잎, 양파를 넣고 볶는다.
3. 양파가 투명해지면 진간장, 설탕, 참기름을 넣고 볶는다.</t>
    <phoneticPr fontId="13" type="noConversion"/>
  </si>
  <si>
    <t>깻잎</t>
    <phoneticPr fontId="13" type="noConversion"/>
  </si>
  <si>
    <t>쇠고기
깻잎볶음</t>
    <phoneticPr fontId="13" type="noConversion"/>
  </si>
  <si>
    <t>열무나물</t>
    <phoneticPr fontId="13" type="noConversion"/>
  </si>
  <si>
    <t>열무</t>
    <phoneticPr fontId="13" type="noConversion"/>
  </si>
  <si>
    <t>1. 열무는 데친 후 헹궈 물기를 빼고 적당한 크기로 썬다.
2. 데친 열무에 다진마늘, 진간장, 깨, 참기름을 넣어 무친다.</t>
  </si>
  <si>
    <t>진간장</t>
  </si>
  <si>
    <t>표고버섯죽</t>
    <phoneticPr fontId="13" type="noConversion"/>
  </si>
  <si>
    <t>1. 표고버섯과 당근은 잘게 다진다.
2. 참기름을 두른 냄비에 불린 쌀, 다진 표고버섯과 당근을 넣어 볶다가 적당량의 물을 넣고 끓인다.
3. 끓어오르면 불을 약하게 줄이고 쌀알이 퍼질 때까지 저어가며 끓인다.
4. 소금으로 간을 맞춘다.</t>
  </si>
  <si>
    <t>표고버섯</t>
  </si>
  <si>
    <t>당근</t>
  </si>
  <si>
    <t>밤식빵</t>
    <phoneticPr fontId="13" type="noConversion"/>
  </si>
  <si>
    <t>간식</t>
    <phoneticPr fontId="20" type="noConversion"/>
  </si>
  <si>
    <t>1. 밥은 고슬고슬하게 짓는다.
2. 닭고기는 적당한 크기로 썰고, 양파는 강판에 간다.
3. 다진대파, 다진마늘, 진간장, 설탕, 참기름을 섞어 양념장을 만든다.
4. 닭고기에 간양파, 3의 양념장을 넣어 재워둔다.
5. 식용유를 두른 팬에 4의 재료를 볶아 익힌다.
6. 5를 밥 위에 얹어 낸다.</t>
  </si>
  <si>
    <t>닭고기(가슴살)</t>
    <phoneticPr fontId="13" type="noConversion"/>
  </si>
  <si>
    <t>닭불고기
덮밥</t>
    <phoneticPr fontId="13" type="noConversion"/>
  </si>
  <si>
    <t>유부</t>
    <phoneticPr fontId="20" type="noConversion"/>
  </si>
  <si>
    <t>1. 적당량의 물에 건다시마와 멸치를 넣어 육수를 낸다.
2. 유부, 대파는 적당한 크기로 썬다.
3. 육수에 미소된장을 풀고 유부, 대파와 다진마늘을 넣어 끓인다.</t>
    <phoneticPr fontId="13" type="noConversion"/>
  </si>
  <si>
    <t>유부미소
된장국</t>
    <phoneticPr fontId="13" type="noConversion"/>
  </si>
  <si>
    <t>밀가루</t>
    <phoneticPr fontId="13" type="noConversion"/>
  </si>
  <si>
    <t>★양파튀김</t>
    <phoneticPr fontId="13" type="noConversion"/>
  </si>
  <si>
    <t>빵가루</t>
    <phoneticPr fontId="13" type="noConversion"/>
  </si>
  <si>
    <t>1. 양파, 당근, 피망은 잘게 다진다. 
2. 적당량의 물에 밀가루, 달걀을 풀고 섞어 반죽을 만든다.
3. 반죽에 1을 넣어 섞는다.
4. 식용유를 두른 팬에 3을 적당한 크기로 올려 노릇노릇하게 굽는다.</t>
    <phoneticPr fontId="13" type="noConversion"/>
  </si>
  <si>
    <t>피망</t>
    <phoneticPr fontId="13" type="noConversion"/>
  </si>
  <si>
    <t>★채소전</t>
    <phoneticPr fontId="13" type="noConversion"/>
  </si>
  <si>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</si>
  <si>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</si>
  <si>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</si>
  <si>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</si>
  <si>
    <t>소금</t>
    <phoneticPr fontId="20" type="noConversion"/>
  </si>
  <si>
    <t>김</t>
    <phoneticPr fontId="13" type="noConversion"/>
  </si>
  <si>
    <t>1. 적당량의 물에 멸치, 건다시마를 넣어 국물을 낸다.
2. 애호박, 양파, 대파는 적당한 크기로 썬다.
3. 1의 육수에 애호박, 양파, 다진마늘을 넣고 끓인다.
4. 애호박이 어느 정도 익으면 대파를 넣고 국간장으로 간을 맞춘다.</t>
  </si>
  <si>
    <t>애호박
맑은국</t>
    <phoneticPr fontId="13" type="noConversion"/>
  </si>
  <si>
    <t>돼지고기</t>
    <phoneticPr fontId="13" type="noConversion"/>
  </si>
  <si>
    <t>1. 돼지고기는 적당한 크기로 썬다.
2. 다진마늘, 진간장, 설탕, 굴소스, 참기름을 섞어 양념장을 만든다.
3. 마른 팬에 돼지고기와 절반의 양념장을 넣고 볶는다.
4. 돼지고기가 익어 갈 때 쯤 남은 양념장을 넣고 볶는다.</t>
    <phoneticPr fontId="13" type="noConversion"/>
  </si>
  <si>
    <t>돼지고기
두루치기</t>
    <phoneticPr fontId="13" type="noConversion"/>
  </si>
  <si>
    <t>상추</t>
    <phoneticPr fontId="13" type="noConversion"/>
  </si>
  <si>
    <t>1. 상추는 깨끗이 씻은 후 적당한 크기로 찢어서 데친다.
2. 당근, 깻잎은 채 썰고 데친다.
3. 다진마늘, 식초, 설탕, 참기름, 진간장, 깨, 고춧가루를 섞어 양념장을 만든다.
4. 상추, 당근, 깻잎에 양념장을 넣어 무친다.</t>
  </si>
  <si>
    <t>상추나물
(만1-2세)</t>
    <phoneticPr fontId="13" type="noConversion"/>
  </si>
  <si>
    <t>1. 상추는 깨끗이 씻은 후 적당한 크기로 찢는다.
2. 다진마늘, 진간장, 식초, 설탕, 깨, 참기름을 섞어 양념장을 만든다.
3. 1의 상추에 2의 양념장을 넣어 무친다.</t>
  </si>
  <si>
    <t>상추겉절이
(만3-5세)</t>
    <phoneticPr fontId="13" type="noConversion"/>
  </si>
  <si>
    <t>깍두기</t>
    <phoneticPr fontId="13" type="noConversion"/>
  </si>
  <si>
    <t>깍두기</t>
  </si>
  <si>
    <t>※  깍두기는 1cm*1cm 이하 크기로 작게 잘라서 제공한다.</t>
    <phoneticPr fontId="13" type="noConversion"/>
  </si>
  <si>
    <t>양배추죽</t>
    <phoneticPr fontId="13" type="noConversion"/>
  </si>
  <si>
    <t>1. 양배추는 잘게 다진다.
2. 냄비에 참기름을 두르고 다진 양배추를 볶는다.
3. 냄비에 불린 쌀, 물을 넣고 센 불에서 저어가며 끓인다.
4. 끓어오르면 불을 약하게 줄이고 쌀알이 퍼질 때까지 저어가며 끓인다.
5. 소금으로 간을 맞춘다.</t>
  </si>
  <si>
    <t>참기름</t>
    <phoneticPr fontId="20" type="noConversion"/>
  </si>
  <si>
    <t>삶은달걀</t>
    <phoneticPr fontId="13" type="noConversion"/>
  </si>
  <si>
    <t>1.달걀을 삶아서 제공한다. 
※ 달걀은 원형 그대로 제공하지 않고 2-4등분으로 잘라서 제공한다.</t>
    <phoneticPr fontId="13" type="noConversion"/>
  </si>
  <si>
    <t>수수밥</t>
    <phoneticPr fontId="13" type="noConversion"/>
  </si>
  <si>
    <t>수수</t>
    <phoneticPr fontId="13" type="noConversion"/>
  </si>
  <si>
    <t>북엇국</t>
    <phoneticPr fontId="13" type="noConversion"/>
  </si>
  <si>
    <t>북어채</t>
    <phoneticPr fontId="13" type="noConversion"/>
  </si>
  <si>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갈아서 조리)</t>
    <phoneticPr fontId="13" type="noConversion"/>
  </si>
  <si>
    <t xml:space="preserve">1. 두부는 적당한 크기로 썰어 물기를 제거한다.
2. 당근은 잘게 다진다.
3. 두부에 전분가루를 골고루 묻힌 후 바삭하게 굽는다.
4. 식용유를 두른 팬에 당근, 다진마늘을 볶는다.
5. 진간장, 식초, 올리고당, 적당량의 물을 넣어 끓인 뒤 구운 두부를 넣어 조린다. </t>
    <phoneticPr fontId="13" type="noConversion"/>
  </si>
  <si>
    <t>식초</t>
    <phoneticPr fontId="20" type="noConversion"/>
  </si>
  <si>
    <t>올리고당</t>
  </si>
  <si>
    <t>깐풍
두부조림</t>
    <phoneticPr fontId="13" type="noConversion"/>
  </si>
  <si>
    <t>파프리카</t>
    <phoneticPr fontId="13" type="noConversion"/>
  </si>
  <si>
    <t>1. 파프리카, 양파는 채 썬다.
2. 식용유를 두른 팬에 파프리카, 양파를 넣고 볶는다.
3. 참기름, 소금으로 간하여 볶고 깨를 뿌린다.</t>
    <phoneticPr fontId="13" type="noConversion"/>
  </si>
  <si>
    <t>파프리카
양파볶음</t>
    <phoneticPr fontId="13" type="noConversion"/>
  </si>
  <si>
    <t>고구마죽</t>
    <phoneticPr fontId="13" type="noConversion"/>
  </si>
  <si>
    <t>1. 고구마는 잘게 다진다. 
2. 냄비에 참기름을 두르고 불린 쌀을 넣고 볶다가 고구마를 넣어 함께 볶는다. 
3. 2에 적당량의 물을 넣고 센 불에서 저어가며 끓인다.
4. 끓어오르면 불을 약하게 줄이고 쌀알이 퍼질 때까지 저어가며 끓인다.
5. 소금으로 간을 맞춘다.</t>
    <phoneticPr fontId="13" type="noConversion"/>
  </si>
  <si>
    <t>고구마</t>
    <phoneticPr fontId="13" type="noConversion"/>
  </si>
  <si>
    <t>고구마맛탕</t>
    <phoneticPr fontId="13" type="noConversion"/>
  </si>
  <si>
    <t>1. 고구마를 적당한 크기로 자른다.
2. 식용유를 두른 팬에 고구마를 넣어 굽는다.
3. 고구마가 익으면 올리고당을 묻히고 한번 더 굽는다.
4. 깨를 뿌린다.
Tip! 조리과정이 어려운 경우 완제품을 사용해도 좋아요.</t>
    <phoneticPr fontId="13" type="noConversion"/>
  </si>
  <si>
    <t>1. 밥을 고슬고슬하게 짓는다.
2. 김치, 양파는 적당한 크기로 썬다.
3. 식용유 두른 팬에 김치, 양파를 넣고 살짝 볶는다.
4. 채소가 익으면 밥, 깨소금, 참기름을 넣고 볶다가 김을 부숴 넣는다.
(만 1-2세는 백김치나 맵지 않은 김치류로 조리)</t>
    <phoneticPr fontId="13" type="noConversion"/>
  </si>
  <si>
    <t xml:space="preserve">백김치
볶음밥
(만1-2세)
김치볶음밥
(만3-5세)
</t>
    <phoneticPr fontId="13" type="noConversion"/>
  </si>
  <si>
    <t>비엔나구이</t>
    <phoneticPr fontId="13" type="noConversion"/>
  </si>
  <si>
    <t>비엔나소시지</t>
    <phoneticPr fontId="13" type="noConversion"/>
  </si>
  <si>
    <t>1. 비엔나소시지에 칼집을 넣은 후 끓는물에 한번 데친다.
2. 식용유를 두른 팬에 비엔나소시지를 굽는다.</t>
    <phoneticPr fontId="13" type="noConversion"/>
  </si>
  <si>
    <t>1. 냄비에 오트밀, 물을 넣고 오트밀이 퍼질 때까지 끓인다.
2. 1에 우유를 넣고 소금으로 간을 맞춘다
Tip! 오트밀은 압착 귀리(롤드 오트)를 사용한다.</t>
    <phoneticPr fontId="13" type="noConversion"/>
  </si>
  <si>
    <t>강정</t>
    <phoneticPr fontId="20" type="noConversion"/>
  </si>
  <si>
    <t>강정</t>
    <phoneticPr fontId="13" type="noConversion"/>
  </si>
  <si>
    <t>1. 양파는 적당한 크기로 썬다.
2. 양파에 밀가루, 달걀, 빵가루 순으로 골고루 묻힌다.
3. 식용유를 두른 팬에 2의 양파를 노릇노릇하게 튀긴다.</t>
    <phoneticPr fontId="13" type="noConversion"/>
  </si>
  <si>
    <t>간장비빔국수</t>
    <phoneticPr fontId="3" type="noConversion"/>
  </si>
  <si>
    <t>소면</t>
    <phoneticPr fontId="3" type="noConversion"/>
  </si>
  <si>
    <t>1. 오이, 당근은 채 썬다.
2. 쇠고기는 진간장, 설탕, 참기름, 후추를 넣고 밑간한다.
3. 식용유를 두른 팬에 쇠고기, 당근, 오이 순으로 넣고 볶는다.
4. 소면은 삶아 물기를 뺀다.
5. 소면에 3의 재료, 진간장, 깨, 참기름, 올리고당, 설탕, 다진마늘을 넣고 비빈다.</t>
    <phoneticPr fontId="13" type="noConversion"/>
  </si>
  <si>
    <t>쇠고기(우둔살)</t>
    <phoneticPr fontId="3" type="noConversion"/>
  </si>
  <si>
    <t>당근</t>
    <phoneticPr fontId="3" type="noConversion"/>
  </si>
  <si>
    <t>오이</t>
    <phoneticPr fontId="3" type="noConversion"/>
  </si>
  <si>
    <t>식용유</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</si>
</sst>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9">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b/>
      <sz val="11"/>
      <name val="맑은 고딕"/>
      <family val="3"/>
      <charset val="129"/>
    </font>
    <font>
      <sz val="11"/>
      <name val="맑은 고딕"/>
      <family val="3"/>
      <charset val="129"/>
    </font>
    <font>
      <sz val="11"/>
      <color theme="1"/>
      <name val="맑은 고딕"/>
      <family val="3"/>
      <charset val="129"/>
      <scheme val="major"/>
    </font>
    <font>
      <sz val="8"/>
      <name val="맑은 고딕"/>
      <family val="2"/>
      <charset val="129"/>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theme="1"/>
      </left>
      <right style="thin">
        <color theme="1"/>
      </right>
      <top style="thin">
        <color indexed="64"/>
      </top>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rgb="FF006600"/>
      </left>
      <right style="thin">
        <color rgb="FF006600"/>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49">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0" fontId="23" fillId="0" borderId="10" xfId="0" applyFont="1" applyBorder="1" applyAlignment="1">
      <alignment horizontal="center" vertical="center" shrinkToFit="1"/>
    </xf>
    <xf numFmtId="176" fontId="24" fillId="0" borderId="2" xfId="16"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0" fontId="14" fillId="0" borderId="10" xfId="16" applyFont="1" applyBorder="1" applyAlignment="1">
      <alignment horizontal="center" vertical="center" shrinkToFit="1"/>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26" fillId="0" borderId="10" xfId="0" applyFont="1" applyBorder="1" applyAlignment="1">
      <alignment horizontal="center" vertical="center" shrinkToFit="1"/>
    </xf>
    <xf numFmtId="178" fontId="26" fillId="0" borderId="10"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35"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5" xfId="0" applyFont="1" applyBorder="1" applyAlignment="1">
      <alignment horizontal="center" vertical="center" shrinkToFit="1"/>
    </xf>
    <xf numFmtId="0" fontId="22" fillId="0" borderId="14" xfId="0" applyFont="1" applyBorder="1" applyAlignment="1">
      <alignment horizontal="center" vertical="center" shrinkToFit="1"/>
    </xf>
    <xf numFmtId="0" fontId="14" fillId="0" borderId="11"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177" fontId="22" fillId="0" borderId="6" xfId="16" applyNumberFormat="1" applyFont="1" applyBorder="1" applyAlignment="1">
      <alignment horizontal="center" vertical="center"/>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10" xfId="16" applyNumberFormat="1" applyFont="1" applyBorder="1" applyAlignment="1">
      <alignment horizontal="center" vertical="center"/>
    </xf>
    <xf numFmtId="0" fontId="23" fillId="0" borderId="2" xfId="0" applyFont="1" applyBorder="1" applyAlignment="1">
      <alignment horizontal="center" vertical="center" shrinkToFit="1"/>
    </xf>
    <xf numFmtId="177" fontId="14" fillId="0" borderId="36" xfId="0" applyNumberFormat="1" applyFont="1" applyBorder="1" applyAlignment="1">
      <alignment horizontal="center" vertical="center"/>
    </xf>
    <xf numFmtId="0" fontId="14" fillId="0" borderId="36" xfId="0" applyFont="1" applyBorder="1" applyAlignment="1">
      <alignment horizontal="center" vertical="center" shrinkToFit="1"/>
    </xf>
    <xf numFmtId="0" fontId="14" fillId="0" borderId="19" xfId="0" applyFont="1" applyBorder="1" applyAlignment="1">
      <alignment horizontal="center" vertical="center" shrinkToFit="1"/>
    </xf>
    <xf numFmtId="0" fontId="22" fillId="0" borderId="10" xfId="16" applyFont="1" applyBorder="1" applyAlignment="1">
      <alignment horizontal="center" vertical="center" shrinkToFit="1"/>
    </xf>
    <xf numFmtId="0" fontId="6" fillId="0" borderId="6"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6" fillId="0" borderId="10" xfId="0" applyFont="1" applyBorder="1" applyAlignment="1">
      <alignment horizontal="center" vertical="center" shrinkToFit="1"/>
    </xf>
    <xf numFmtId="0" fontId="6" fillId="0" borderId="14" xfId="0" applyFont="1" applyBorder="1" applyAlignment="1">
      <alignment horizontal="center" vertical="center" shrinkToFit="1"/>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0" fontId="14" fillId="0" borderId="39" xfId="0" applyFont="1" applyBorder="1" applyAlignment="1">
      <alignment horizontal="center" vertical="center" shrinkToFit="1"/>
    </xf>
    <xf numFmtId="178" fontId="14" fillId="0" borderId="32" xfId="0" applyNumberFormat="1" applyFont="1" applyBorder="1" applyAlignment="1">
      <alignment horizontal="center" vertical="center"/>
    </xf>
    <xf numFmtId="177" fontId="14" fillId="0" borderId="34"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7" fontId="14" fillId="0" borderId="33" xfId="0" applyNumberFormat="1" applyFont="1" applyBorder="1" applyAlignment="1">
      <alignment horizontal="center" vertical="center"/>
    </xf>
    <xf numFmtId="0" fontId="14" fillId="0" borderId="40" xfId="0" applyFont="1" applyBorder="1" applyAlignment="1">
      <alignment horizontal="center" vertical="center" shrinkToFit="1"/>
    </xf>
    <xf numFmtId="178" fontId="14" fillId="0" borderId="41" xfId="0" applyNumberFormat="1" applyFont="1" applyBorder="1" applyAlignment="1">
      <alignment horizontal="center" vertical="center"/>
    </xf>
    <xf numFmtId="177" fontId="14" fillId="0" borderId="42" xfId="0" applyNumberFormat="1" applyFont="1" applyBorder="1" applyAlignment="1">
      <alignment horizontal="center" vertical="center"/>
    </xf>
    <xf numFmtId="0" fontId="23" fillId="0" borderId="31" xfId="0" applyFont="1" applyBorder="1" applyAlignment="1">
      <alignment horizontal="center" vertical="center"/>
    </xf>
    <xf numFmtId="0" fontId="21" fillId="0" borderId="2" xfId="0" applyFont="1" applyBorder="1" applyAlignment="1">
      <alignment horizontal="center" vertical="center"/>
    </xf>
    <xf numFmtId="177" fontId="14" fillId="0" borderId="6" xfId="32" quotePrefix="1"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177" fontId="22" fillId="0" borderId="14" xfId="32" quotePrefix="1" applyNumberFormat="1" applyFont="1" applyBorder="1" applyAlignment="1">
      <alignment horizontal="center" vertical="center"/>
    </xf>
    <xf numFmtId="177" fontId="6" fillId="0" borderId="8" xfId="0" applyNumberFormat="1" applyFont="1" applyBorder="1" applyAlignment="1">
      <alignment horizontal="center" vertical="center"/>
    </xf>
    <xf numFmtId="177" fontId="6" fillId="0" borderId="12" xfId="0" applyNumberFormat="1" applyFont="1" applyBorder="1" applyAlignment="1">
      <alignment horizontal="center" vertical="center"/>
    </xf>
    <xf numFmtId="177" fontId="6" fillId="0" borderId="14"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178" fontId="22" fillId="0" borderId="2" xfId="0" applyNumberFormat="1" applyFont="1" applyBorder="1" applyAlignment="1">
      <alignment horizontal="center" vertical="center"/>
    </xf>
    <xf numFmtId="177" fontId="6" fillId="0" borderId="8"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xf numFmtId="0" fontId="14" fillId="0" borderId="36" xfId="16" applyFont="1" applyBorder="1" applyAlignment="1">
      <alignment horizontal="center" vertical="center" shrinkToFit="1"/>
    </xf>
    <xf numFmtId="177" fontId="14" fillId="0" borderId="36" xfId="16" applyNumberFormat="1" applyFont="1" applyBorder="1" applyAlignment="1">
      <alignment horizontal="center" vertical="center"/>
    </xf>
    <xf numFmtId="177" fontId="14" fillId="0" borderId="36" xfId="32" quotePrefix="1" applyNumberFormat="1" applyFont="1" applyBorder="1" applyAlignment="1">
      <alignment horizontal="center" vertical="center"/>
    </xf>
    <xf numFmtId="176" fontId="21" fillId="0" borderId="59" xfId="16" applyNumberFormat="1" applyFont="1" applyBorder="1" applyAlignment="1">
      <alignment horizontal="center" vertical="center" wrapText="1" shrinkToFit="1"/>
    </xf>
    <xf numFmtId="176" fontId="14" fillId="0" borderId="60" xfId="16" applyNumberFormat="1" applyFont="1" applyBorder="1" applyAlignment="1">
      <alignment horizontal="center" vertical="center" shrinkToFit="1"/>
    </xf>
    <xf numFmtId="177" fontId="14" fillId="0" borderId="60" xfId="32" quotePrefix="1" applyNumberFormat="1" applyFont="1" applyBorder="1" applyAlignment="1">
      <alignment horizontal="center" vertical="center"/>
    </xf>
    <xf numFmtId="0" fontId="14" fillId="0" borderId="2" xfId="0" applyFont="1" applyBorder="1" applyAlignment="1">
      <alignment horizontal="center" vertical="center"/>
    </xf>
    <xf numFmtId="178" fontId="14" fillId="0" borderId="36" xfId="0" applyNumberFormat="1" applyFont="1" applyBorder="1" applyAlignment="1">
      <alignment horizontal="center" vertical="center"/>
    </xf>
    <xf numFmtId="0" fontId="26" fillId="0" borderId="36" xfId="0" applyFont="1" applyBorder="1" applyAlignment="1">
      <alignment horizontal="center" vertical="center" shrinkToFit="1"/>
    </xf>
    <xf numFmtId="178" fontId="26" fillId="0" borderId="36" xfId="0" applyNumberFormat="1" applyFont="1" applyBorder="1" applyAlignment="1">
      <alignment horizontal="center" vertical="center"/>
    </xf>
    <xf numFmtId="0" fontId="23" fillId="0" borderId="29" xfId="0" applyFont="1" applyBorder="1" applyAlignment="1">
      <alignment horizontal="center" vertical="center"/>
    </xf>
    <xf numFmtId="0" fontId="22" fillId="0" borderId="29" xfId="16" applyFont="1" applyBorder="1" applyAlignment="1">
      <alignment horizontal="center" vertical="center" shrinkToFit="1"/>
    </xf>
    <xf numFmtId="178" fontId="6" fillId="0" borderId="29" xfId="0" applyNumberFormat="1" applyFont="1" applyBorder="1" applyAlignment="1">
      <alignment horizontal="center" vertical="center"/>
    </xf>
    <xf numFmtId="177" fontId="22" fillId="0" borderId="29" xfId="0" applyNumberFormat="1"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177" fontId="14" fillId="0" borderId="59" xfId="16" applyNumberFormat="1" applyFont="1" applyBorder="1" applyAlignment="1">
      <alignment horizontal="center" vertical="center"/>
    </xf>
    <xf numFmtId="177" fontId="14" fillId="0" borderId="59" xfId="0" applyNumberFormat="1" applyFont="1" applyBorder="1" applyAlignment="1">
      <alignment horizontal="center" vertical="center"/>
    </xf>
    <xf numFmtId="178" fontId="14" fillId="0" borderId="34" xfId="0" applyNumberFormat="1" applyFont="1" applyBorder="1" applyAlignment="1">
      <alignment horizontal="center" vertical="center"/>
    </xf>
    <xf numFmtId="178" fontId="14" fillId="0" borderId="33" xfId="0" applyNumberFormat="1" applyFont="1" applyBorder="1" applyAlignment="1">
      <alignment horizontal="center" vertical="center"/>
    </xf>
    <xf numFmtId="178" fontId="14" fillId="0" borderId="42" xfId="0" applyNumberFormat="1" applyFont="1" applyBorder="1" applyAlignment="1">
      <alignment horizontal="center" vertical="center"/>
    </xf>
    <xf numFmtId="178" fontId="14" fillId="0" borderId="2" xfId="0" applyNumberFormat="1" applyFont="1" applyBorder="1" applyAlignment="1">
      <alignment horizontal="center" vertical="center"/>
    </xf>
    <xf numFmtId="176" fontId="22" fillId="0" borderId="6" xfId="16" applyNumberFormat="1" applyFont="1" applyBorder="1" applyAlignment="1" applyProtection="1">
      <alignment horizontal="center" vertical="center" shrinkToFit="1"/>
      <protection locked="0"/>
    </xf>
    <xf numFmtId="177" fontId="22" fillId="0" borderId="6" xfId="16" applyNumberFormat="1" applyFont="1" applyBorder="1" applyAlignment="1" applyProtection="1">
      <alignment horizontal="center" vertical="center"/>
      <protection locked="0"/>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22" fillId="0" borderId="10"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177" fontId="22" fillId="0" borderId="0" xfId="16" applyNumberFormat="1" applyFont="1" applyBorder="1" applyAlignment="1">
      <alignment horizontal="center" vertical="center"/>
    </xf>
    <xf numFmtId="0" fontId="22" fillId="0" borderId="18" xfId="0" applyFont="1" applyBorder="1" applyAlignment="1">
      <alignment horizontal="center" vertical="center" shrinkToFit="1"/>
    </xf>
    <xf numFmtId="178" fontId="6" fillId="0" borderId="10" xfId="0" applyNumberFormat="1" applyFont="1" applyBorder="1" applyAlignment="1">
      <alignment horizontal="center" vertical="center"/>
    </xf>
    <xf numFmtId="0" fontId="23" fillId="0" borderId="1" xfId="0" applyFont="1" applyBorder="1" applyAlignment="1">
      <alignment horizontal="center" vertical="center"/>
    </xf>
    <xf numFmtId="0" fontId="22" fillId="0" borderId="2" xfId="0" applyFont="1" applyBorder="1" applyAlignment="1">
      <alignment horizontal="center" vertical="center" shrinkToFit="1"/>
    </xf>
    <xf numFmtId="177" fontId="14" fillId="0" borderId="66" xfId="0" applyNumberFormat="1" applyFont="1" applyBorder="1" applyAlignment="1">
      <alignment horizontal="center" vertical="center"/>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178" fontId="6" fillId="0" borderId="6" xfId="0" applyNumberFormat="1" applyFont="1" applyBorder="1" applyAlignment="1">
      <alignment horizontal="center" vertical="center"/>
    </xf>
    <xf numFmtId="176" fontId="14" fillId="0" borderId="14" xfId="16" applyNumberFormat="1" applyFont="1" applyBorder="1" applyAlignment="1">
      <alignment horizontal="center" vertical="center" shrinkToFit="1"/>
    </xf>
    <xf numFmtId="178" fontId="6" fillId="0" borderId="14" xfId="0" applyNumberFormat="1" applyFont="1" applyBorder="1" applyAlignment="1">
      <alignment horizontal="center" vertical="center"/>
    </xf>
    <xf numFmtId="177" fontId="14" fillId="0" borderId="14" xfId="47" quotePrefix="1" applyNumberFormat="1" applyFont="1" applyBorder="1" applyAlignment="1">
      <alignment horizontal="center" vertical="center" wrapText="1"/>
    </xf>
    <xf numFmtId="176" fontId="6" fillId="0" borderId="14" xfId="0" applyNumberFormat="1" applyFont="1" applyBorder="1" applyAlignment="1">
      <alignment horizontal="center" vertical="center" shrinkToFit="1"/>
    </xf>
    <xf numFmtId="176" fontId="6" fillId="0" borderId="10" xfId="0" applyNumberFormat="1" applyFont="1" applyBorder="1" applyAlignment="1">
      <alignment horizontal="center" vertical="center" shrinkToFit="1"/>
    </xf>
    <xf numFmtId="177" fontId="14" fillId="0" borderId="10" xfId="47" quotePrefix="1" applyNumberFormat="1" applyFont="1" applyBorder="1" applyAlignment="1">
      <alignment horizontal="center" vertical="center" wrapText="1"/>
    </xf>
    <xf numFmtId="0" fontId="22" fillId="0" borderId="8" xfId="0" applyFont="1" applyBorder="1" applyAlignment="1">
      <alignment horizontal="center" vertical="center" shrinkToFit="1"/>
    </xf>
    <xf numFmtId="0" fontId="22" fillId="0" borderId="12" xfId="0" applyFont="1" applyBorder="1" applyAlignment="1">
      <alignment horizontal="center" vertical="center" shrinkToFit="1"/>
    </xf>
    <xf numFmtId="0" fontId="22" fillId="0" borderId="10" xfId="0" applyFont="1" applyBorder="1" applyAlignment="1">
      <alignment horizontal="center" vertical="center" shrinkToFit="1"/>
    </xf>
    <xf numFmtId="0" fontId="11" fillId="2" borderId="25" xfId="0" applyFont="1" applyFill="1" applyBorder="1" applyAlignment="1">
      <alignment horizontal="center" vertical="center"/>
    </xf>
    <xf numFmtId="0" fontId="11" fillId="2" borderId="36" xfId="0" applyFont="1" applyFill="1" applyBorder="1" applyAlignment="1">
      <alignment horizontal="center" vertical="center" wrapText="1"/>
    </xf>
    <xf numFmtId="0" fontId="11" fillId="2" borderId="36" xfId="0" applyFont="1" applyFill="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0" xfId="0" applyFont="1" applyBorder="1" applyAlignment="1">
      <alignment horizontal="center" vertical="center" shrinkToFit="1"/>
    </xf>
    <xf numFmtId="178" fontId="22" fillId="0" borderId="10" xfId="0" applyNumberFormat="1" applyFont="1" applyBorder="1" applyAlignment="1">
      <alignment horizontal="center" vertical="center"/>
    </xf>
    <xf numFmtId="176" fontId="6" fillId="0" borderId="36" xfId="0" applyNumberFormat="1" applyFont="1" applyBorder="1" applyAlignment="1">
      <alignment horizontal="center" vertical="center" shrinkToFit="1"/>
    </xf>
    <xf numFmtId="178" fontId="6" fillId="0" borderId="36" xfId="0" applyNumberFormat="1" applyFont="1" applyBorder="1" applyAlignment="1">
      <alignment horizontal="center" vertical="center"/>
    </xf>
    <xf numFmtId="177" fontId="14" fillId="0" borderId="36" xfId="47" quotePrefix="1" applyNumberFormat="1" applyFont="1" applyBorder="1" applyAlignment="1">
      <alignment horizontal="center" vertical="center" wrapText="1"/>
    </xf>
    <xf numFmtId="0" fontId="7" fillId="0" borderId="70" xfId="0" applyFont="1" applyBorder="1" applyAlignment="1">
      <alignment horizontal="center" vertical="center"/>
    </xf>
    <xf numFmtId="0" fontId="6" fillId="0" borderId="70" xfId="0" applyFont="1" applyBorder="1" applyAlignment="1">
      <alignment horizontal="center" vertical="center"/>
    </xf>
    <xf numFmtId="178" fontId="6" fillId="0" borderId="71" xfId="0" applyNumberFormat="1" applyFont="1" applyBorder="1" applyAlignment="1">
      <alignment horizontal="center" vertical="center"/>
    </xf>
    <xf numFmtId="177" fontId="6" fillId="0" borderId="65" xfId="0" applyNumberFormat="1" applyFont="1" applyBorder="1" applyAlignment="1">
      <alignment horizontal="center" vertical="center"/>
    </xf>
    <xf numFmtId="177" fontId="14" fillId="0" borderId="65" xfId="0" applyNumberFormat="1" applyFont="1" applyBorder="1" applyAlignment="1">
      <alignment horizontal="center" vertical="center"/>
    </xf>
    <xf numFmtId="0" fontId="6" fillId="0" borderId="35" xfId="17" applyBorder="1" applyAlignment="1">
      <alignment horizontal="center" vertical="center" shrinkToFit="1"/>
    </xf>
    <xf numFmtId="177" fontId="6" fillId="0" borderId="6" xfId="17" applyNumberFormat="1" applyBorder="1" applyAlignment="1">
      <alignment horizontal="center" vertical="center"/>
    </xf>
    <xf numFmtId="177" fontId="22" fillId="0" borderId="7" xfId="0" applyNumberFormat="1" applyFont="1" applyBorder="1" applyAlignment="1">
      <alignment horizontal="center" vertical="center"/>
    </xf>
    <xf numFmtId="0" fontId="6" fillId="0" borderId="18" xfId="17" applyBorder="1" applyAlignment="1">
      <alignment horizontal="center" vertical="center" shrinkToFit="1"/>
    </xf>
    <xf numFmtId="177" fontId="6" fillId="0" borderId="14" xfId="17" applyNumberFormat="1" applyBorder="1" applyAlignment="1">
      <alignment horizontal="center" vertical="center"/>
    </xf>
    <xf numFmtId="177" fontId="22" fillId="0" borderId="15" xfId="0" applyNumberFormat="1" applyFont="1" applyBorder="1" applyAlignment="1">
      <alignment horizontal="center" vertical="center"/>
    </xf>
    <xf numFmtId="0" fontId="0" fillId="0" borderId="14" xfId="17" applyFont="1" applyBorder="1" applyAlignment="1">
      <alignment horizontal="center" vertical="center" shrinkToFit="1"/>
    </xf>
    <xf numFmtId="177" fontId="22" fillId="0" borderId="14" xfId="0" applyNumberFormat="1" applyFont="1" applyBorder="1" applyAlignment="1">
      <alignment horizontal="center" vertical="center"/>
    </xf>
    <xf numFmtId="0" fontId="6" fillId="0" borderId="14" xfId="16" applyFont="1" applyBorder="1" applyAlignment="1">
      <alignment horizontal="center" vertical="center" shrinkToFit="1"/>
    </xf>
    <xf numFmtId="177" fontId="6" fillId="0" borderId="14" xfId="16" applyNumberFormat="1" applyFont="1" applyBorder="1" applyAlignment="1">
      <alignment horizontal="center" vertical="center"/>
    </xf>
    <xf numFmtId="0" fontId="6" fillId="0" borderId="10" xfId="16" applyFont="1" applyBorder="1" applyAlignment="1">
      <alignment horizontal="center" vertical="center" shrinkToFit="1"/>
    </xf>
    <xf numFmtId="177" fontId="6" fillId="0" borderId="10" xfId="16" applyNumberFormat="1" applyFont="1" applyBorder="1" applyAlignment="1">
      <alignment horizontal="center" vertical="center"/>
    </xf>
    <xf numFmtId="177" fontId="6" fillId="0" borderId="12" xfId="16" applyNumberFormat="1" applyFont="1" applyBorder="1" applyAlignment="1">
      <alignment horizontal="center" vertical="center"/>
    </xf>
    <xf numFmtId="176" fontId="14" fillId="0" borderId="46" xfId="16" applyNumberFormat="1" applyFont="1" applyBorder="1" applyAlignment="1">
      <alignment horizontal="center" vertical="center" shrinkToFit="1"/>
    </xf>
    <xf numFmtId="177" fontId="6" fillId="0" borderId="0" xfId="0" applyNumberFormat="1" applyFont="1" applyBorder="1" applyAlignment="1">
      <alignment horizontal="center" vertical="center"/>
    </xf>
    <xf numFmtId="177" fontId="6" fillId="0" borderId="0" xfId="16" applyNumberFormat="1" applyFont="1" applyBorder="1" applyAlignment="1">
      <alignment horizontal="center" vertical="center"/>
    </xf>
    <xf numFmtId="177" fontId="27" fillId="0" borderId="0" xfId="16" applyNumberFormat="1"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177" fontId="6" fillId="0" borderId="0" xfId="0" applyNumberFormat="1" applyFont="1" applyBorder="1" applyAlignment="1">
      <alignment horizontal="center" vertical="center" wrapText="1"/>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27" fillId="0" borderId="31" xfId="0" applyFont="1" applyBorder="1" applyAlignment="1">
      <alignment horizontal="center" vertical="center"/>
    </xf>
    <xf numFmtId="0" fontId="27" fillId="0" borderId="63" xfId="0" applyFont="1" applyBorder="1" applyAlignment="1">
      <alignment horizontal="center" vertical="center"/>
    </xf>
    <xf numFmtId="0" fontId="27" fillId="0" borderId="64" xfId="0" applyFont="1" applyBorder="1" applyAlignment="1">
      <alignment horizontal="center" vertical="center"/>
    </xf>
    <xf numFmtId="0" fontId="7" fillId="4" borderId="58" xfId="0" applyFont="1" applyFill="1" applyBorder="1" applyAlignment="1">
      <alignment horizontal="center" vertical="center"/>
    </xf>
    <xf numFmtId="0" fontId="7" fillId="4" borderId="28" xfId="0" applyFont="1" applyFill="1" applyBorder="1" applyAlignment="1">
      <alignment horizontal="center" vertical="center"/>
    </xf>
    <xf numFmtId="0" fontId="21" fillId="0" borderId="10" xfId="0" applyFont="1" applyBorder="1" applyAlignment="1">
      <alignment horizontal="center" vertical="center"/>
    </xf>
    <xf numFmtId="0" fontId="21" fillId="0" borderId="2" xfId="0" applyFont="1" applyBorder="1" applyAlignment="1">
      <alignment horizontal="center" vertical="center"/>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5" borderId="6" xfId="0" applyFont="1" applyFill="1" applyBorder="1" applyAlignment="1">
      <alignment horizontal="center" vertical="center"/>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6" fillId="0" borderId="1" xfId="0" applyFont="1" applyBorder="1" applyAlignment="1">
      <alignment horizontal="left" vertical="center" wrapText="1" indent="1" shrinkToFit="1"/>
    </xf>
    <xf numFmtId="0" fontId="6" fillId="0" borderId="20" xfId="0" applyFont="1" applyBorder="1" applyAlignment="1">
      <alignment horizontal="left" vertical="center" wrapText="1" indent="1" shrinkToFit="1"/>
    </xf>
    <xf numFmtId="0" fontId="6" fillId="0" borderId="21" xfId="0" applyFont="1" applyBorder="1" applyAlignment="1">
      <alignment horizontal="left" vertical="center" wrapText="1" indent="1" shrinkToFit="1"/>
    </xf>
    <xf numFmtId="176" fontId="23" fillId="0" borderId="6" xfId="64" applyNumberFormat="1" applyFont="1" applyBorder="1" applyAlignment="1">
      <alignment horizontal="center" vertical="center" wrapText="1" shrinkToFit="1"/>
    </xf>
    <xf numFmtId="176" fontId="23" fillId="0" borderId="14" xfId="64" applyNumberFormat="1" applyFont="1" applyBorder="1" applyAlignment="1">
      <alignment horizontal="center" vertical="center" shrinkToFit="1"/>
    </xf>
    <xf numFmtId="176" fontId="23" fillId="0" borderId="10" xfId="64" applyNumberFormat="1" applyFont="1" applyBorder="1" applyAlignment="1">
      <alignment horizontal="center" vertical="center" shrinkToFit="1"/>
    </xf>
    <xf numFmtId="0" fontId="22" fillId="0" borderId="8" xfId="63" applyFont="1" applyBorder="1" applyAlignment="1">
      <alignment horizontal="left" vertical="center" wrapText="1" indent="1"/>
    </xf>
    <xf numFmtId="0" fontId="22" fillId="0" borderId="9" xfId="63" applyFont="1" applyBorder="1" applyAlignment="1">
      <alignment horizontal="left" vertical="center" wrapText="1" indent="1"/>
    </xf>
    <xf numFmtId="0" fontId="22" fillId="0" borderId="0" xfId="63" applyFont="1" applyBorder="1" applyAlignment="1">
      <alignment horizontal="left" vertical="center" wrapText="1" indent="1"/>
    </xf>
    <xf numFmtId="0" fontId="22" fillId="0" borderId="16" xfId="63" applyFont="1" applyBorder="1" applyAlignment="1">
      <alignment horizontal="left" vertical="center" wrapText="1" indent="1"/>
    </xf>
    <xf numFmtId="0" fontId="22" fillId="0" borderId="12" xfId="63" applyFont="1" applyBorder="1" applyAlignment="1">
      <alignment horizontal="left" vertical="center" wrapText="1" indent="1"/>
    </xf>
    <xf numFmtId="0" fontId="22" fillId="0" borderId="13" xfId="63" applyFont="1"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1" fillId="0" borderId="2" xfId="0" applyFont="1" applyBorder="1" applyAlignment="1">
      <alignment horizontal="center" vertical="center" shrinkToFit="1"/>
    </xf>
    <xf numFmtId="0" fontId="14" fillId="0" borderId="65" xfId="0" applyFont="1" applyBorder="1" applyAlignment="1">
      <alignment horizontal="left" vertical="center" wrapText="1" indent="1"/>
    </xf>
    <xf numFmtId="0" fontId="21" fillId="0" borderId="49" xfId="0" applyFont="1" applyBorder="1" applyAlignment="1">
      <alignment horizontal="center" vertical="center"/>
    </xf>
    <xf numFmtId="0" fontId="21" fillId="0" borderId="47" xfId="0" applyFont="1" applyBorder="1" applyAlignment="1">
      <alignment horizontal="center" vertical="center"/>
    </xf>
    <xf numFmtId="0" fontId="21" fillId="0" borderId="51" xfId="0" applyFont="1" applyBorder="1" applyAlignment="1">
      <alignment horizontal="center" vertical="center"/>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25" fillId="0" borderId="36" xfId="0" applyFont="1" applyBorder="1" applyAlignment="1">
      <alignment horizontal="center" vertical="center" wrapText="1"/>
    </xf>
    <xf numFmtId="0" fontId="25" fillId="0" borderId="10" xfId="0" applyFont="1" applyBorder="1" applyAlignment="1">
      <alignment horizontal="center" vertical="center" wrapText="1"/>
    </xf>
    <xf numFmtId="0" fontId="14" fillId="0" borderId="4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21" fillId="0" borderId="14" xfId="0" applyFont="1" applyBorder="1" applyAlignment="1">
      <alignment horizontal="center" vertical="center"/>
    </xf>
    <xf numFmtId="0" fontId="21" fillId="0" borderId="6" xfId="0" applyFont="1" applyBorder="1" applyAlignment="1">
      <alignment horizontal="center" vertical="center"/>
    </xf>
    <xf numFmtId="0" fontId="14" fillId="0" borderId="14" xfId="0" applyFont="1" applyBorder="1" applyAlignment="1">
      <alignment horizontal="left" vertical="center" wrapText="1" indent="1"/>
    </xf>
    <xf numFmtId="0" fontId="14" fillId="0" borderId="67"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4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0" fillId="0" borderId="37" xfId="0" applyBorder="1" applyAlignment="1">
      <alignment horizontal="left" vertical="center" wrapText="1" indent="1"/>
    </xf>
    <xf numFmtId="0" fontId="6" fillId="0" borderId="37" xfId="0" applyFont="1" applyBorder="1" applyAlignment="1">
      <alignment horizontal="left" vertical="center" wrapText="1" indent="1"/>
    </xf>
    <xf numFmtId="0" fontId="6" fillId="0" borderId="38"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7" fillId="2" borderId="36" xfId="0" applyFont="1" applyFill="1" applyBorder="1" applyAlignment="1">
      <alignment horizontal="center" vertical="center" wrapText="1"/>
    </xf>
    <xf numFmtId="0" fontId="7" fillId="2" borderId="68" xfId="0" applyFont="1" applyFill="1" applyBorder="1" applyAlignment="1">
      <alignment horizontal="center" vertical="center" wrapText="1"/>
    </xf>
    <xf numFmtId="0" fontId="7" fillId="0" borderId="3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7" fillId="0" borderId="10" xfId="0" applyFont="1" applyBorder="1" applyAlignment="1">
      <alignment horizontal="left" vertical="center" wrapText="1" indent="1"/>
    </xf>
    <xf numFmtId="0" fontId="27" fillId="0" borderId="24" xfId="0" applyFont="1" applyBorder="1" applyAlignment="1">
      <alignment horizontal="left" vertical="center" wrapText="1" indent="1"/>
    </xf>
    <xf numFmtId="0" fontId="7" fillId="0" borderId="6" xfId="0" applyFont="1" applyBorder="1" applyAlignment="1">
      <alignment horizontal="center" vertical="center"/>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14" fillId="0" borderId="1" xfId="17" applyFont="1" applyBorder="1" applyAlignment="1">
      <alignment horizontal="left" vertical="center" wrapText="1" indent="1"/>
    </xf>
    <xf numFmtId="0" fontId="14" fillId="0" borderId="20" xfId="17" applyFont="1" applyBorder="1" applyAlignment="1">
      <alignment horizontal="left" vertical="center" wrapText="1" indent="1"/>
    </xf>
    <xf numFmtId="0" fontId="14" fillId="0" borderId="21" xfId="17" applyFont="1" applyBorder="1" applyAlignment="1">
      <alignment horizontal="left" vertical="center" wrapText="1" indent="1"/>
    </xf>
    <xf numFmtId="0" fontId="21" fillId="0" borderId="2" xfId="0" applyFont="1" applyBorder="1" applyAlignment="1">
      <alignment horizontal="center" vertical="center" wrapText="1" shrinkToFit="1"/>
    </xf>
    <xf numFmtId="0" fontId="14" fillId="0" borderId="6" xfId="0" applyFont="1" applyBorder="1" applyAlignment="1">
      <alignment horizontal="left" vertical="center" wrapText="1" indent="1"/>
    </xf>
    <xf numFmtId="0" fontId="14" fillId="0" borderId="69" xfId="0" applyFont="1" applyBorder="1" applyAlignment="1">
      <alignment horizontal="left" vertical="center" wrapText="1" indent="1"/>
    </xf>
    <xf numFmtId="0" fontId="7" fillId="4" borderId="72" xfId="0" applyFont="1" applyFill="1" applyBorder="1" applyAlignment="1">
      <alignment horizontal="center" vertical="center"/>
    </xf>
    <xf numFmtId="0" fontId="7" fillId="4" borderId="73" xfId="0" applyFont="1" applyFill="1" applyBorder="1" applyAlignment="1">
      <alignment horizontal="center" vertical="center"/>
    </xf>
    <xf numFmtId="176" fontId="21" fillId="0" borderId="36"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1" fillId="0" borderId="10"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15" xfId="0" applyFont="1" applyBorder="1" applyAlignment="1">
      <alignment horizontal="center" vertical="center"/>
    </xf>
    <xf numFmtId="0" fontId="21" fillId="0" borderId="11" xfId="0" applyFont="1" applyBorder="1" applyAlignment="1">
      <alignment horizontal="center" vertical="center"/>
    </xf>
    <xf numFmtId="176" fontId="21" fillId="0" borderId="36"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7"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7" fillId="0" borderId="6" xfId="17" applyFont="1" applyBorder="1" applyAlignment="1">
      <alignment horizontal="center" vertical="center" wrapText="1"/>
    </xf>
    <xf numFmtId="0" fontId="7" fillId="0" borderId="14" xfId="17" applyFont="1" applyBorder="1" applyAlignment="1">
      <alignment horizontal="center" vertical="center"/>
    </xf>
    <xf numFmtId="0" fontId="7" fillId="0" borderId="10" xfId="17" applyFont="1" applyBorder="1" applyAlignment="1">
      <alignment horizontal="center" vertical="center"/>
    </xf>
    <xf numFmtId="0" fontId="6" fillId="0" borderId="15" xfId="16" applyFont="1" applyBorder="1" applyAlignment="1">
      <alignment horizontal="left" vertical="center" wrapText="1" indent="1"/>
    </xf>
    <xf numFmtId="0" fontId="6" fillId="0" borderId="0" xfId="16" applyFont="1" applyBorder="1" applyAlignment="1">
      <alignment horizontal="left" vertical="center" wrapText="1" indent="1"/>
    </xf>
    <xf numFmtId="0" fontId="6" fillId="0" borderId="16" xfId="16" applyFont="1" applyBorder="1" applyAlignment="1">
      <alignment horizontal="left" vertical="center" wrapText="1" indent="1"/>
    </xf>
    <xf numFmtId="0" fontId="6" fillId="0" borderId="11" xfId="16" applyFont="1" applyBorder="1" applyAlignment="1">
      <alignment horizontal="left" vertical="center" wrapText="1" indent="1"/>
    </xf>
    <xf numFmtId="0" fontId="6" fillId="0" borderId="12" xfId="16" applyFont="1" applyBorder="1" applyAlignment="1">
      <alignment horizontal="left" vertical="center" wrapText="1" indent="1"/>
    </xf>
    <xf numFmtId="0" fontId="6" fillId="0" borderId="13" xfId="16" applyFont="1" applyBorder="1" applyAlignment="1">
      <alignment horizontal="left" vertical="center" wrapText="1" indent="1"/>
    </xf>
    <xf numFmtId="0" fontId="7" fillId="0" borderId="6"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21" fillId="0" borderId="36" xfId="0" applyFont="1" applyBorder="1" applyAlignment="1">
      <alignment horizontal="center" vertical="center" wrapText="1"/>
    </xf>
    <xf numFmtId="0" fontId="21" fillId="0" borderId="14" xfId="0" applyFont="1" applyBorder="1" applyAlignment="1">
      <alignment horizontal="center" vertical="center" wrapTex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57"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54" xfId="0" applyFont="1" applyBorder="1" applyAlignment="1">
      <alignment horizontal="left" vertical="center" wrapText="1" indent="1"/>
    </xf>
    <xf numFmtId="0" fontId="0" fillId="0" borderId="20" xfId="0" applyBorder="1" applyAlignment="1">
      <alignment horizontal="center" vertical="center"/>
    </xf>
    <xf numFmtId="0" fontId="0" fillId="0" borderId="21" xfId="0" applyBorder="1" applyAlignment="1">
      <alignment horizontal="center" vertical="center"/>
    </xf>
    <xf numFmtId="176" fontId="21" fillId="0" borderId="14" xfId="64" applyNumberFormat="1" applyFont="1" applyBorder="1" applyAlignment="1">
      <alignment horizontal="center" vertical="center" shrinkToFit="1"/>
    </xf>
    <xf numFmtId="0" fontId="14" fillId="0" borderId="14" xfId="16" applyFont="1" applyBorder="1" applyAlignment="1">
      <alignment horizontal="center" vertical="center" shrinkToFit="1"/>
    </xf>
    <xf numFmtId="177" fontId="14" fillId="0" borderId="14" xfId="16" applyNumberFormat="1" applyFont="1" applyBorder="1" applyAlignment="1">
      <alignment horizontal="center" vertical="center"/>
    </xf>
    <xf numFmtId="177" fontId="14" fillId="0" borderId="14" xfId="16" applyNumberFormat="1" applyFont="1" applyBorder="1" applyAlignment="1">
      <alignment horizontal="center" vertical="center" shrinkToFit="1"/>
    </xf>
    <xf numFmtId="0" fontId="14" fillId="0" borderId="15" xfId="63" applyFont="1" applyBorder="1" applyAlignment="1">
      <alignment horizontal="left" vertical="center" wrapText="1" indent="1"/>
    </xf>
    <xf numFmtId="0" fontId="14" fillId="0" borderId="16" xfId="63" applyFont="1" applyBorder="1" applyAlignment="1">
      <alignment horizontal="left" vertical="center" wrapText="1" indent="1"/>
    </xf>
    <xf numFmtId="176" fontId="21" fillId="0" borderId="10" xfId="64"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14" fillId="0" borderId="0" xfId="63"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1CABC268-0647-4E15-9357-4028F7DF5D7D}"/>
    <cellStyle name="표준_양천" xfId="64" xr:uid="{BED6F2A3-2D82-49B4-A9BA-C2B280A84C8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9820B652-3A9E-439C-ADA5-097BEE5B0BE2}"/>
            </a:ext>
          </a:extLst>
        </xdr:cNvPr>
        <xdr:cNvPicPr>
          <a:picLocks noChangeAspect="1"/>
        </xdr:cNvPicPr>
      </xdr:nvPicPr>
      <xdr:blipFill>
        <a:blip xmlns:r="http://schemas.openxmlformats.org/officeDocument/2006/relationships" r:embed="rId1"/>
        <a:stretch>
          <a:fillRect/>
        </a:stretch>
      </xdr:blipFill>
      <xdr:spPr>
        <a:xfrm>
          <a:off x="6181725" y="1028700"/>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342900</xdr:colOff>
      <xdr:row>5</xdr:row>
      <xdr:rowOff>47625</xdr:rowOff>
    </xdr:from>
    <xdr:to>
      <xdr:col>11</xdr:col>
      <xdr:colOff>638411</xdr:colOff>
      <xdr:row>6</xdr:row>
      <xdr:rowOff>209550</xdr:rowOff>
    </xdr:to>
    <xdr:pic>
      <xdr:nvPicPr>
        <xdr:cNvPr id="9" name="Picture 1">
          <a:extLst>
            <a:ext uri="{FF2B5EF4-FFF2-40B4-BE49-F238E27FC236}">
              <a16:creationId xmlns:a16="http://schemas.microsoft.com/office/drawing/2014/main" id="{AFCFEE02-94E3-4DE5-8155-002486B19526}"/>
            </a:ext>
          </a:extLst>
        </xdr:cNvPr>
        <xdr:cNvPicPr>
          <a:picLocks noChangeAspect="1"/>
        </xdr:cNvPicPr>
      </xdr:nvPicPr>
      <xdr:blipFill>
        <a:blip xmlns:r="http://schemas.openxmlformats.org/officeDocument/2006/relationships" r:embed="rId1"/>
        <a:stretch>
          <a:fillRect/>
        </a:stretch>
      </xdr:blipFill>
      <xdr:spPr>
        <a:xfrm>
          <a:off x="6000750" y="103822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57150</xdr:rowOff>
    </xdr:from>
    <xdr:to>
      <xdr:col>12</xdr:col>
      <xdr:colOff>28811</xdr:colOff>
      <xdr:row>7</xdr:row>
      <xdr:rowOff>0</xdr:rowOff>
    </xdr:to>
    <xdr:pic>
      <xdr:nvPicPr>
        <xdr:cNvPr id="9" name="Picture 1">
          <a:extLst>
            <a:ext uri="{FF2B5EF4-FFF2-40B4-BE49-F238E27FC236}">
              <a16:creationId xmlns:a16="http://schemas.microsoft.com/office/drawing/2014/main" id="{7EFF0CE7-6A9B-423A-A43E-4388E12C340B}"/>
            </a:ext>
          </a:extLst>
        </xdr:cNvPr>
        <xdr:cNvPicPr>
          <a:picLocks noChangeAspect="1"/>
        </xdr:cNvPicPr>
      </xdr:nvPicPr>
      <xdr:blipFill>
        <a:blip xmlns:r="http://schemas.openxmlformats.org/officeDocument/2006/relationships" r:embed="rId1"/>
        <a:stretch>
          <a:fillRect/>
        </a:stretch>
      </xdr:blipFill>
      <xdr:spPr>
        <a:xfrm>
          <a:off x="6191250" y="104775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E93B9886-F89E-42C9-BB0A-BCDA42903405}"/>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47625</xdr:rowOff>
    </xdr:from>
    <xdr:to>
      <xdr:col>12</xdr:col>
      <xdr:colOff>9761</xdr:colOff>
      <xdr:row>6</xdr:row>
      <xdr:rowOff>209550</xdr:rowOff>
    </xdr:to>
    <xdr:pic>
      <xdr:nvPicPr>
        <xdr:cNvPr id="8" name="Picture 1">
          <a:extLst>
            <a:ext uri="{FF2B5EF4-FFF2-40B4-BE49-F238E27FC236}">
              <a16:creationId xmlns:a16="http://schemas.microsoft.com/office/drawing/2014/main" id="{6AF762CA-8786-4F5E-9E9D-ECF6BB05E09D}"/>
            </a:ext>
          </a:extLst>
        </xdr:cNvPr>
        <xdr:cNvPicPr>
          <a:picLocks noChangeAspect="1"/>
        </xdr:cNvPicPr>
      </xdr:nvPicPr>
      <xdr:blipFill>
        <a:blip xmlns:r="http://schemas.openxmlformats.org/officeDocument/2006/relationships" r:embed="rId1"/>
        <a:stretch>
          <a:fillRect/>
        </a:stretch>
      </xdr:blipFill>
      <xdr:spPr>
        <a:xfrm>
          <a:off x="6172200" y="1038225"/>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D3BB0894-9A16-4261-AB66-0ECA8267CCF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08" t="s">
        <v>71</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211" t="s">
        <v>3</v>
      </c>
      <c r="H9" s="211"/>
      <c r="I9" s="211"/>
      <c r="J9" s="211"/>
      <c r="K9" s="211"/>
      <c r="L9" s="212"/>
    </row>
    <row r="10" spans="1:12" s="2" customFormat="1" ht="20.100000000000001" customHeight="1">
      <c r="A10" s="182" t="s">
        <v>13</v>
      </c>
      <c r="B10" s="99" t="s">
        <v>29</v>
      </c>
      <c r="C10" s="100" t="s">
        <v>15</v>
      </c>
      <c r="D10" s="112">
        <f t="shared" ref="D10:D32" si="0">E10*0.65</f>
        <v>35.75</v>
      </c>
      <c r="E10" s="101">
        <v>55</v>
      </c>
      <c r="F10" s="113">
        <f t="shared" ref="F10:F38" si="1">($B$6*D10)+($B$7*E10)</f>
        <v>0</v>
      </c>
      <c r="G10" s="213"/>
      <c r="H10" s="214"/>
      <c r="I10" s="214"/>
      <c r="J10" s="214"/>
      <c r="K10" s="214"/>
      <c r="L10" s="215"/>
    </row>
    <row r="11" spans="1:12" s="2" customFormat="1" ht="20.100000000000001" customHeight="1">
      <c r="A11" s="183"/>
      <c r="B11" s="190" t="s">
        <v>77</v>
      </c>
      <c r="C11" s="19" t="s">
        <v>78</v>
      </c>
      <c r="D11" s="126">
        <f t="shared" si="0"/>
        <v>13</v>
      </c>
      <c r="E11" s="35">
        <v>20</v>
      </c>
      <c r="F11" s="110">
        <f t="shared" si="1"/>
        <v>0</v>
      </c>
      <c r="G11" s="192" t="s">
        <v>79</v>
      </c>
      <c r="H11" s="192"/>
      <c r="I11" s="192"/>
      <c r="J11" s="192"/>
      <c r="K11" s="192"/>
      <c r="L11" s="193"/>
    </row>
    <row r="12" spans="1:12" s="2" customFormat="1" ht="20.100000000000001" customHeight="1">
      <c r="A12" s="183"/>
      <c r="B12" s="191"/>
      <c r="C12" s="19" t="s">
        <v>59</v>
      </c>
      <c r="D12" s="126">
        <f t="shared" si="0"/>
        <v>6.5</v>
      </c>
      <c r="E12" s="35">
        <v>10</v>
      </c>
      <c r="F12" s="110">
        <f t="shared" si="1"/>
        <v>0</v>
      </c>
      <c r="G12" s="194"/>
      <c r="H12" s="194"/>
      <c r="I12" s="194"/>
      <c r="J12" s="194"/>
      <c r="K12" s="194"/>
      <c r="L12" s="195"/>
    </row>
    <row r="13" spans="1:12" s="2" customFormat="1" ht="20.100000000000001" customHeight="1">
      <c r="A13" s="183"/>
      <c r="B13" s="191"/>
      <c r="C13" s="19" t="s">
        <v>18</v>
      </c>
      <c r="D13" s="126">
        <f t="shared" si="0"/>
        <v>0.65</v>
      </c>
      <c r="E13" s="35">
        <v>1</v>
      </c>
      <c r="F13" s="110">
        <f t="shared" si="1"/>
        <v>0</v>
      </c>
      <c r="G13" s="194"/>
      <c r="H13" s="194"/>
      <c r="I13" s="194"/>
      <c r="J13" s="194"/>
      <c r="K13" s="194"/>
      <c r="L13" s="195"/>
    </row>
    <row r="14" spans="1:12" s="2" customFormat="1" ht="20.100000000000001" customHeight="1">
      <c r="A14" s="183"/>
      <c r="B14" s="191"/>
      <c r="C14" s="19" t="s">
        <v>19</v>
      </c>
      <c r="D14" s="126">
        <f t="shared" si="0"/>
        <v>0.32500000000000001</v>
      </c>
      <c r="E14" s="35">
        <v>0.5</v>
      </c>
      <c r="F14" s="110">
        <f t="shared" si="1"/>
        <v>0</v>
      </c>
      <c r="G14" s="194"/>
      <c r="H14" s="194"/>
      <c r="I14" s="194"/>
      <c r="J14" s="194"/>
      <c r="K14" s="194"/>
      <c r="L14" s="195"/>
    </row>
    <row r="15" spans="1:12" s="2" customFormat="1" ht="20.100000000000001" customHeight="1">
      <c r="A15" s="183"/>
      <c r="B15" s="191"/>
      <c r="C15" s="19" t="s">
        <v>46</v>
      </c>
      <c r="D15" s="126">
        <f t="shared" si="0"/>
        <v>0.65</v>
      </c>
      <c r="E15" s="35">
        <v>1</v>
      </c>
      <c r="F15" s="110">
        <f t="shared" si="1"/>
        <v>0</v>
      </c>
      <c r="G15" s="194"/>
      <c r="H15" s="194"/>
      <c r="I15" s="194"/>
      <c r="J15" s="194"/>
      <c r="K15" s="194"/>
      <c r="L15" s="195"/>
    </row>
    <row r="16" spans="1:12" s="2" customFormat="1" ht="20.100000000000001" customHeight="1">
      <c r="A16" s="183"/>
      <c r="B16" s="191"/>
      <c r="C16" s="19" t="s">
        <v>50</v>
      </c>
      <c r="D16" s="126">
        <f t="shared" si="0"/>
        <v>0.65</v>
      </c>
      <c r="E16" s="35">
        <v>1</v>
      </c>
      <c r="F16" s="110">
        <f t="shared" si="1"/>
        <v>0</v>
      </c>
      <c r="G16" s="194"/>
      <c r="H16" s="194"/>
      <c r="I16" s="194"/>
      <c r="J16" s="194"/>
      <c r="K16" s="194"/>
      <c r="L16" s="195"/>
    </row>
    <row r="17" spans="1:12" s="2" customFormat="1" ht="20.100000000000001" customHeight="1">
      <c r="A17" s="183"/>
      <c r="B17" s="191"/>
      <c r="C17" s="20" t="s">
        <v>24</v>
      </c>
      <c r="D17" s="45">
        <f t="shared" si="0"/>
        <v>6.5000000000000002E-2</v>
      </c>
      <c r="E17" s="15">
        <v>0.1</v>
      </c>
      <c r="F17" s="111">
        <f t="shared" si="1"/>
        <v>0</v>
      </c>
      <c r="G17" s="194"/>
      <c r="H17" s="194"/>
      <c r="I17" s="194"/>
      <c r="J17" s="194"/>
      <c r="K17" s="194"/>
      <c r="L17" s="195"/>
    </row>
    <row r="18" spans="1:12" s="2" customFormat="1" ht="20.100000000000001" customHeight="1">
      <c r="A18" s="183"/>
      <c r="B18" s="196" t="s">
        <v>84</v>
      </c>
      <c r="C18" s="74" t="s">
        <v>80</v>
      </c>
      <c r="D18" s="75">
        <f t="shared" si="0"/>
        <v>26</v>
      </c>
      <c r="E18" s="114">
        <v>40</v>
      </c>
      <c r="F18" s="47">
        <f t="shared" si="1"/>
        <v>0</v>
      </c>
      <c r="G18" s="199" t="s">
        <v>81</v>
      </c>
      <c r="H18" s="200"/>
      <c r="I18" s="200"/>
      <c r="J18" s="200"/>
      <c r="K18" s="200"/>
      <c r="L18" s="201"/>
    </row>
    <row r="19" spans="1:12" s="2" customFormat="1" ht="20.100000000000001" customHeight="1">
      <c r="A19" s="183"/>
      <c r="B19" s="197"/>
      <c r="C19" s="77" t="s">
        <v>31</v>
      </c>
      <c r="D19" s="78">
        <f t="shared" si="0"/>
        <v>3.25</v>
      </c>
      <c r="E19" s="115">
        <v>5</v>
      </c>
      <c r="F19" s="44">
        <f t="shared" si="1"/>
        <v>0</v>
      </c>
      <c r="G19" s="202"/>
      <c r="H19" s="203"/>
      <c r="I19" s="203"/>
      <c r="J19" s="203"/>
      <c r="K19" s="203"/>
      <c r="L19" s="204"/>
    </row>
    <row r="20" spans="1:12" s="2" customFormat="1" ht="20.100000000000001" customHeight="1">
      <c r="A20" s="183"/>
      <c r="B20" s="197"/>
      <c r="C20" s="77" t="s">
        <v>49</v>
      </c>
      <c r="D20" s="78">
        <f t="shared" si="0"/>
        <v>1.9500000000000002</v>
      </c>
      <c r="E20" s="115">
        <v>3</v>
      </c>
      <c r="F20" s="44">
        <f t="shared" si="1"/>
        <v>0</v>
      </c>
      <c r="G20" s="202"/>
      <c r="H20" s="203"/>
      <c r="I20" s="203"/>
      <c r="J20" s="203"/>
      <c r="K20" s="203"/>
      <c r="L20" s="204"/>
    </row>
    <row r="21" spans="1:12" s="2" customFormat="1" ht="20.100000000000001" customHeight="1">
      <c r="A21" s="183"/>
      <c r="B21" s="197"/>
      <c r="C21" s="77" t="s">
        <v>18</v>
      </c>
      <c r="D21" s="78">
        <f t="shared" si="0"/>
        <v>0.65</v>
      </c>
      <c r="E21" s="115">
        <v>1</v>
      </c>
      <c r="F21" s="44">
        <f t="shared" si="1"/>
        <v>0</v>
      </c>
      <c r="G21" s="202"/>
      <c r="H21" s="203"/>
      <c r="I21" s="203"/>
      <c r="J21" s="203"/>
      <c r="K21" s="203"/>
      <c r="L21" s="204"/>
    </row>
    <row r="22" spans="1:12" s="2" customFormat="1" ht="20.100000000000001" customHeight="1">
      <c r="A22" s="183"/>
      <c r="B22" s="197"/>
      <c r="C22" s="77" t="s">
        <v>19</v>
      </c>
      <c r="D22" s="78">
        <f t="shared" si="0"/>
        <v>0.65</v>
      </c>
      <c r="E22" s="115">
        <v>1</v>
      </c>
      <c r="F22" s="44">
        <f t="shared" si="1"/>
        <v>0</v>
      </c>
      <c r="G22" s="202"/>
      <c r="H22" s="203"/>
      <c r="I22" s="203"/>
      <c r="J22" s="203"/>
      <c r="K22" s="203"/>
      <c r="L22" s="204"/>
    </row>
    <row r="23" spans="1:12" s="2" customFormat="1" ht="20.100000000000001" customHeight="1">
      <c r="A23" s="183"/>
      <c r="B23" s="197"/>
      <c r="C23" s="77" t="s">
        <v>82</v>
      </c>
      <c r="D23" s="78">
        <f t="shared" si="0"/>
        <v>1.9500000000000002</v>
      </c>
      <c r="E23" s="115">
        <v>3</v>
      </c>
      <c r="F23" s="44">
        <f t="shared" si="1"/>
        <v>0</v>
      </c>
      <c r="G23" s="202"/>
      <c r="H23" s="203"/>
      <c r="I23" s="203"/>
      <c r="J23" s="203"/>
      <c r="K23" s="203"/>
      <c r="L23" s="204"/>
    </row>
    <row r="24" spans="1:12" s="2" customFormat="1" ht="20.100000000000001" customHeight="1">
      <c r="A24" s="183"/>
      <c r="B24" s="197"/>
      <c r="C24" s="77" t="s">
        <v>83</v>
      </c>
      <c r="D24" s="78">
        <f t="shared" si="0"/>
        <v>0.65</v>
      </c>
      <c r="E24" s="115">
        <v>1</v>
      </c>
      <c r="F24" s="44">
        <f t="shared" si="1"/>
        <v>0</v>
      </c>
      <c r="G24" s="202"/>
      <c r="H24" s="203"/>
      <c r="I24" s="203"/>
      <c r="J24" s="203"/>
      <c r="K24" s="203"/>
      <c r="L24" s="204"/>
    </row>
    <row r="25" spans="1:12" s="2" customFormat="1" ht="20.100000000000001" customHeight="1">
      <c r="A25" s="183"/>
      <c r="B25" s="198"/>
      <c r="C25" s="80" t="s">
        <v>21</v>
      </c>
      <c r="D25" s="81">
        <f t="shared" si="0"/>
        <v>1.3</v>
      </c>
      <c r="E25" s="116">
        <v>2</v>
      </c>
      <c r="F25" s="48">
        <f t="shared" si="1"/>
        <v>0</v>
      </c>
      <c r="G25" s="205"/>
      <c r="H25" s="206"/>
      <c r="I25" s="206"/>
      <c r="J25" s="206"/>
      <c r="K25" s="206"/>
      <c r="L25" s="207"/>
    </row>
    <row r="26" spans="1:12" s="2" customFormat="1" ht="20.100000000000001" customHeight="1">
      <c r="A26" s="183"/>
      <c r="B26" s="196" t="s">
        <v>89</v>
      </c>
      <c r="C26" s="74" t="s">
        <v>85</v>
      </c>
      <c r="D26" s="75">
        <f t="shared" si="0"/>
        <v>22.75</v>
      </c>
      <c r="E26" s="75">
        <v>35</v>
      </c>
      <c r="F26" s="76">
        <f t="shared" si="1"/>
        <v>0</v>
      </c>
      <c r="G26" s="199" t="s">
        <v>86</v>
      </c>
      <c r="H26" s="200"/>
      <c r="I26" s="200"/>
      <c r="J26" s="200"/>
      <c r="K26" s="200"/>
      <c r="L26" s="201"/>
    </row>
    <row r="27" spans="1:12" s="2" customFormat="1" ht="20.100000000000001" customHeight="1">
      <c r="A27" s="183"/>
      <c r="B27" s="197"/>
      <c r="C27" s="77" t="s">
        <v>87</v>
      </c>
      <c r="D27" s="78">
        <f t="shared" si="0"/>
        <v>6.5</v>
      </c>
      <c r="E27" s="78">
        <v>10</v>
      </c>
      <c r="F27" s="79">
        <f t="shared" si="1"/>
        <v>0</v>
      </c>
      <c r="G27" s="202"/>
      <c r="H27" s="203"/>
      <c r="I27" s="203"/>
      <c r="J27" s="203"/>
      <c r="K27" s="203"/>
      <c r="L27" s="204"/>
    </row>
    <row r="28" spans="1:12" s="2" customFormat="1" ht="20.100000000000001" customHeight="1">
      <c r="A28" s="183"/>
      <c r="B28" s="197"/>
      <c r="C28" s="77" t="s">
        <v>19</v>
      </c>
      <c r="D28" s="78">
        <f t="shared" si="0"/>
        <v>0.32500000000000001</v>
      </c>
      <c r="E28" s="78">
        <v>0.5</v>
      </c>
      <c r="F28" s="79">
        <f t="shared" si="1"/>
        <v>0</v>
      </c>
      <c r="G28" s="202"/>
      <c r="H28" s="203"/>
      <c r="I28" s="203"/>
      <c r="J28" s="203"/>
      <c r="K28" s="203"/>
      <c r="L28" s="204"/>
    </row>
    <row r="29" spans="1:12" s="2" customFormat="1" ht="20.100000000000001" customHeight="1">
      <c r="A29" s="183"/>
      <c r="B29" s="197"/>
      <c r="C29" s="77" t="s">
        <v>32</v>
      </c>
      <c r="D29" s="78">
        <f t="shared" si="0"/>
        <v>1.9500000000000002</v>
      </c>
      <c r="E29" s="78">
        <v>3</v>
      </c>
      <c r="F29" s="79">
        <f t="shared" si="1"/>
        <v>0</v>
      </c>
      <c r="G29" s="202"/>
      <c r="H29" s="203"/>
      <c r="I29" s="203"/>
      <c r="J29" s="203"/>
      <c r="K29" s="203"/>
      <c r="L29" s="204"/>
    </row>
    <row r="30" spans="1:12" s="2" customFormat="1" ht="20.100000000000001" customHeight="1">
      <c r="A30" s="183"/>
      <c r="B30" s="197"/>
      <c r="C30" s="77" t="s">
        <v>88</v>
      </c>
      <c r="D30" s="78">
        <f t="shared" si="0"/>
        <v>1.3</v>
      </c>
      <c r="E30" s="78">
        <v>2</v>
      </c>
      <c r="F30" s="79">
        <f t="shared" si="1"/>
        <v>0</v>
      </c>
      <c r="G30" s="202"/>
      <c r="H30" s="203"/>
      <c r="I30" s="203"/>
      <c r="J30" s="203"/>
      <c r="K30" s="203"/>
      <c r="L30" s="204"/>
    </row>
    <row r="31" spans="1:12" s="2" customFormat="1" ht="20.100000000000001" customHeight="1">
      <c r="A31" s="183"/>
      <c r="B31" s="197"/>
      <c r="C31" s="77" t="s">
        <v>58</v>
      </c>
      <c r="D31" s="78">
        <f t="shared" si="0"/>
        <v>0.65</v>
      </c>
      <c r="E31" s="78">
        <v>1</v>
      </c>
      <c r="F31" s="79">
        <f t="shared" si="1"/>
        <v>0</v>
      </c>
      <c r="G31" s="202"/>
      <c r="H31" s="203"/>
      <c r="I31" s="203"/>
      <c r="J31" s="203"/>
      <c r="K31" s="203"/>
      <c r="L31" s="204"/>
    </row>
    <row r="32" spans="1:12" s="2" customFormat="1" ht="20.100000000000001" customHeight="1">
      <c r="A32" s="183"/>
      <c r="B32" s="198"/>
      <c r="C32" s="80" t="s">
        <v>70</v>
      </c>
      <c r="D32" s="81">
        <f t="shared" si="0"/>
        <v>1.3</v>
      </c>
      <c r="E32" s="81">
        <v>2</v>
      </c>
      <c r="F32" s="82">
        <f t="shared" si="1"/>
        <v>0</v>
      </c>
      <c r="G32" s="205"/>
      <c r="H32" s="206"/>
      <c r="I32" s="206"/>
      <c r="J32" s="206"/>
      <c r="K32" s="206"/>
      <c r="L32" s="207"/>
    </row>
    <row r="33" spans="1:12" s="2" customFormat="1" ht="39.950000000000003" customHeight="1">
      <c r="A33" s="184"/>
      <c r="B33" s="62" t="s">
        <v>26</v>
      </c>
      <c r="C33" s="22" t="s">
        <v>27</v>
      </c>
      <c r="D33" s="23">
        <v>14</v>
      </c>
      <c r="E33" s="24">
        <v>20</v>
      </c>
      <c r="F33" s="25">
        <f t="shared" si="1"/>
        <v>0</v>
      </c>
      <c r="G33" s="216" t="s">
        <v>53</v>
      </c>
      <c r="H33" s="217"/>
      <c r="I33" s="217"/>
      <c r="J33" s="217"/>
      <c r="K33" s="217"/>
      <c r="L33" s="218"/>
    </row>
    <row r="34" spans="1:12" s="2" customFormat="1" ht="20.100000000000001" customHeight="1">
      <c r="A34" s="188" t="s">
        <v>12</v>
      </c>
      <c r="B34" s="219" t="s">
        <v>90</v>
      </c>
      <c r="C34" s="72" t="s">
        <v>15</v>
      </c>
      <c r="D34" s="73">
        <f t="shared" ref="D34:D45" si="2">E34*0.65</f>
        <v>13</v>
      </c>
      <c r="E34" s="58">
        <v>20</v>
      </c>
      <c r="F34" s="53">
        <f t="shared" si="1"/>
        <v>0</v>
      </c>
      <c r="G34" s="199" t="s">
        <v>91</v>
      </c>
      <c r="H34" s="200"/>
      <c r="I34" s="200"/>
      <c r="J34" s="200"/>
      <c r="K34" s="200"/>
      <c r="L34" s="201"/>
    </row>
    <row r="35" spans="1:12" s="2" customFormat="1" ht="20.100000000000001" customHeight="1">
      <c r="A35" s="183"/>
      <c r="B35" s="220"/>
      <c r="C35" s="60" t="s">
        <v>60</v>
      </c>
      <c r="D35" s="127">
        <f t="shared" si="2"/>
        <v>6.5</v>
      </c>
      <c r="E35" s="59">
        <v>10</v>
      </c>
      <c r="F35" s="126">
        <f t="shared" si="1"/>
        <v>0</v>
      </c>
      <c r="G35" s="202"/>
      <c r="H35" s="203"/>
      <c r="I35" s="203"/>
      <c r="J35" s="203"/>
      <c r="K35" s="203"/>
      <c r="L35" s="204"/>
    </row>
    <row r="36" spans="1:12" s="2" customFormat="1" ht="20.100000000000001" customHeight="1">
      <c r="A36" s="183"/>
      <c r="B36" s="220"/>
      <c r="C36" s="60" t="s">
        <v>31</v>
      </c>
      <c r="D36" s="127">
        <f t="shared" si="2"/>
        <v>3.25</v>
      </c>
      <c r="E36" s="59">
        <v>5</v>
      </c>
      <c r="F36" s="126">
        <f t="shared" si="1"/>
        <v>0</v>
      </c>
      <c r="G36" s="202"/>
      <c r="H36" s="203"/>
      <c r="I36" s="203"/>
      <c r="J36" s="203"/>
      <c r="K36" s="203"/>
      <c r="L36" s="204"/>
    </row>
    <row r="37" spans="1:12" s="2" customFormat="1" ht="20.100000000000001" customHeight="1">
      <c r="A37" s="183"/>
      <c r="B37" s="220"/>
      <c r="C37" s="60" t="s">
        <v>24</v>
      </c>
      <c r="D37" s="59">
        <f t="shared" si="2"/>
        <v>0.65</v>
      </c>
      <c r="E37" s="59">
        <v>1</v>
      </c>
      <c r="F37" s="126">
        <f t="shared" si="1"/>
        <v>0</v>
      </c>
      <c r="G37" s="202"/>
      <c r="H37" s="203"/>
      <c r="I37" s="203"/>
      <c r="J37" s="203"/>
      <c r="K37" s="203"/>
      <c r="L37" s="204"/>
    </row>
    <row r="38" spans="1:12" s="2" customFormat="1" ht="20.100000000000001" customHeight="1">
      <c r="A38" s="183"/>
      <c r="B38" s="221"/>
      <c r="C38" s="66" t="s">
        <v>23</v>
      </c>
      <c r="D38" s="61">
        <f t="shared" si="2"/>
        <v>6.5000000000000002E-2</v>
      </c>
      <c r="E38" s="61">
        <v>0.1</v>
      </c>
      <c r="F38" s="15">
        <f t="shared" si="1"/>
        <v>0</v>
      </c>
      <c r="G38" s="202"/>
      <c r="H38" s="203"/>
      <c r="I38" s="203"/>
      <c r="J38" s="203"/>
      <c r="K38" s="203"/>
      <c r="L38" s="204"/>
    </row>
    <row r="39" spans="1:12" s="2" customFormat="1" ht="39.950000000000003" customHeight="1">
      <c r="A39" s="183"/>
      <c r="B39" s="84" t="s">
        <v>92</v>
      </c>
      <c r="C39" s="102" t="s">
        <v>92</v>
      </c>
      <c r="D39" s="34">
        <f t="shared" si="2"/>
        <v>65</v>
      </c>
      <c r="E39" s="117">
        <v>100</v>
      </c>
      <c r="F39" s="25">
        <f>($B$6*D39)+($B$7*E39)</f>
        <v>0</v>
      </c>
      <c r="G39" s="222" t="s">
        <v>93</v>
      </c>
      <c r="H39" s="223"/>
      <c r="I39" s="223"/>
      <c r="J39" s="223"/>
      <c r="K39" s="223"/>
      <c r="L39" s="224"/>
    </row>
    <row r="40" spans="1:12" s="2" customFormat="1" ht="20.100000000000001" customHeight="1">
      <c r="A40" s="183"/>
      <c r="B40" s="225" t="s">
        <v>96</v>
      </c>
      <c r="C40" s="118" t="s">
        <v>15</v>
      </c>
      <c r="D40" s="58">
        <f t="shared" si="2"/>
        <v>19.5</v>
      </c>
      <c r="E40" s="119">
        <v>30</v>
      </c>
      <c r="F40" s="120">
        <f t="shared" ref="F40:F45" si="3">($B$6*D40)+($B$7*E40)</f>
        <v>0</v>
      </c>
      <c r="G40" s="228" t="s">
        <v>94</v>
      </c>
      <c r="H40" s="228"/>
      <c r="I40" s="228"/>
      <c r="J40" s="228"/>
      <c r="K40" s="228"/>
      <c r="L40" s="229"/>
    </row>
    <row r="41" spans="1:12" s="2" customFormat="1" ht="20.100000000000001" customHeight="1">
      <c r="A41" s="183"/>
      <c r="B41" s="226"/>
      <c r="C41" s="121" t="s">
        <v>95</v>
      </c>
      <c r="D41" s="59">
        <f t="shared" si="2"/>
        <v>3.9000000000000004</v>
      </c>
      <c r="E41" s="122">
        <v>6</v>
      </c>
      <c r="F41" s="87">
        <f t="shared" si="3"/>
        <v>0</v>
      </c>
      <c r="G41" s="230"/>
      <c r="H41" s="230"/>
      <c r="I41" s="230"/>
      <c r="J41" s="230"/>
      <c r="K41" s="230"/>
      <c r="L41" s="231"/>
    </row>
    <row r="42" spans="1:12" s="2" customFormat="1" ht="20.100000000000001" customHeight="1">
      <c r="A42" s="183"/>
      <c r="B42" s="226"/>
      <c r="C42" s="121" t="s">
        <v>22</v>
      </c>
      <c r="D42" s="59">
        <f t="shared" si="2"/>
        <v>0.32500000000000001</v>
      </c>
      <c r="E42" s="122">
        <v>0.5</v>
      </c>
      <c r="F42" s="87">
        <f t="shared" si="3"/>
        <v>0</v>
      </c>
      <c r="G42" s="230"/>
      <c r="H42" s="230"/>
      <c r="I42" s="230"/>
      <c r="J42" s="230"/>
      <c r="K42" s="230"/>
      <c r="L42" s="231"/>
    </row>
    <row r="43" spans="1:12" s="2" customFormat="1" ht="20.100000000000001" customHeight="1">
      <c r="A43" s="183"/>
      <c r="B43" s="227"/>
      <c r="C43" s="123" t="s">
        <v>23</v>
      </c>
      <c r="D43" s="61">
        <f t="shared" si="2"/>
        <v>0.32500000000000001</v>
      </c>
      <c r="E43" s="124">
        <v>0.5</v>
      </c>
      <c r="F43" s="125">
        <f t="shared" si="3"/>
        <v>0</v>
      </c>
      <c r="G43" s="232"/>
      <c r="H43" s="232"/>
      <c r="I43" s="232"/>
      <c r="J43" s="232"/>
      <c r="K43" s="232"/>
      <c r="L43" s="233"/>
    </row>
    <row r="44" spans="1:12" s="2" customFormat="1" ht="20.100000000000001" customHeight="1">
      <c r="A44" s="183"/>
      <c r="B44" s="130" t="s">
        <v>97</v>
      </c>
      <c r="C44" s="131" t="s">
        <v>28</v>
      </c>
      <c r="D44" s="27">
        <f t="shared" si="2"/>
        <v>130</v>
      </c>
      <c r="E44" s="93">
        <v>200</v>
      </c>
      <c r="F44" s="132">
        <f t="shared" si="3"/>
        <v>0</v>
      </c>
      <c r="G44" s="234"/>
      <c r="H44" s="235"/>
      <c r="I44" s="235"/>
      <c r="J44" s="235"/>
      <c r="K44" s="235"/>
      <c r="L44" s="236"/>
    </row>
    <row r="45" spans="1:12" s="2" customFormat="1" ht="20.100000000000001" customHeight="1" thickBot="1">
      <c r="A45" s="189"/>
      <c r="B45" s="106" t="s">
        <v>33</v>
      </c>
      <c r="C45" s="107" t="s">
        <v>34</v>
      </c>
      <c r="D45" s="108">
        <f t="shared" si="2"/>
        <v>91</v>
      </c>
      <c r="E45" s="109">
        <v>140</v>
      </c>
      <c r="F45" s="28">
        <f t="shared" si="3"/>
        <v>0</v>
      </c>
      <c r="G45" s="185"/>
      <c r="H45" s="186"/>
      <c r="I45" s="186"/>
      <c r="J45" s="186"/>
      <c r="K45" s="186"/>
      <c r="L45" s="187"/>
    </row>
    <row r="46" spans="1:12" s="2" customFormat="1" ht="13.5">
      <c r="B46" s="6"/>
    </row>
    <row r="47" spans="1:12" s="2" customFormat="1" ht="13.5">
      <c r="B47" s="6"/>
    </row>
    <row r="48" spans="1:12" s="2" customFormat="1" ht="17.2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20">
    <mergeCell ref="A1:L3"/>
    <mergeCell ref="A5:B5"/>
    <mergeCell ref="G9:L9"/>
    <mergeCell ref="G10:L10"/>
    <mergeCell ref="G33:L33"/>
    <mergeCell ref="A10:A33"/>
    <mergeCell ref="G45:L45"/>
    <mergeCell ref="A34:A45"/>
    <mergeCell ref="B11:B17"/>
    <mergeCell ref="G11:L17"/>
    <mergeCell ref="B18:B25"/>
    <mergeCell ref="G18:L25"/>
    <mergeCell ref="B26:B32"/>
    <mergeCell ref="G26:L32"/>
    <mergeCell ref="B34:B38"/>
    <mergeCell ref="G34:L38"/>
    <mergeCell ref="G39:L39"/>
    <mergeCell ref="B40:B43"/>
    <mergeCell ref="G40:L43"/>
    <mergeCell ref="G44:L44"/>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7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8" t="s">
        <v>72</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211" t="s">
        <v>3</v>
      </c>
      <c r="H9" s="211"/>
      <c r="I9" s="211"/>
      <c r="J9" s="211"/>
      <c r="K9" s="211"/>
      <c r="L9" s="212"/>
    </row>
    <row r="10" spans="1:12" ht="20.100000000000001" customHeight="1">
      <c r="A10" s="182" t="s">
        <v>14</v>
      </c>
      <c r="B10" s="251" t="s">
        <v>41</v>
      </c>
      <c r="C10" s="104" t="s">
        <v>42</v>
      </c>
      <c r="D10" s="105">
        <f t="shared" ref="D10:D27" si="0">E10*0.65</f>
        <v>33.800000000000004</v>
      </c>
      <c r="E10" s="98">
        <v>52</v>
      </c>
      <c r="F10" s="63">
        <f t="shared" ref="F10:F24" si="1">($B$6*D10)+($B$7*E10)</f>
        <v>0</v>
      </c>
      <c r="G10" s="253" t="s">
        <v>51</v>
      </c>
      <c r="H10" s="254"/>
      <c r="I10" s="254"/>
      <c r="J10" s="254"/>
      <c r="K10" s="254"/>
      <c r="L10" s="255"/>
    </row>
    <row r="11" spans="1:12" ht="20.100000000000001" customHeight="1">
      <c r="A11" s="183"/>
      <c r="B11" s="252"/>
      <c r="C11" s="41" t="s">
        <v>43</v>
      </c>
      <c r="D11" s="42">
        <f t="shared" si="0"/>
        <v>1.9500000000000002</v>
      </c>
      <c r="E11" s="14">
        <v>3</v>
      </c>
      <c r="F11" s="15">
        <f t="shared" si="1"/>
        <v>0</v>
      </c>
      <c r="G11" s="205"/>
      <c r="H11" s="206"/>
      <c r="I11" s="206"/>
      <c r="J11" s="206"/>
      <c r="K11" s="206"/>
      <c r="L11" s="207"/>
    </row>
    <row r="12" spans="1:12" s="2" customFormat="1" ht="30" customHeight="1">
      <c r="A12" s="183"/>
      <c r="B12" s="196" t="s">
        <v>100</v>
      </c>
      <c r="C12" s="18" t="s">
        <v>56</v>
      </c>
      <c r="D12" s="53">
        <f t="shared" si="0"/>
        <v>9.75</v>
      </c>
      <c r="E12" s="40">
        <v>15</v>
      </c>
      <c r="F12" s="53">
        <f t="shared" si="1"/>
        <v>0</v>
      </c>
      <c r="G12" s="199" t="s">
        <v>98</v>
      </c>
      <c r="H12" s="200"/>
      <c r="I12" s="200"/>
      <c r="J12" s="200"/>
      <c r="K12" s="200"/>
      <c r="L12" s="201"/>
    </row>
    <row r="13" spans="1:12" s="2" customFormat="1" ht="30" customHeight="1">
      <c r="A13" s="183"/>
      <c r="B13" s="256"/>
      <c r="C13" s="19" t="s">
        <v>99</v>
      </c>
      <c r="D13" s="126">
        <f t="shared" si="0"/>
        <v>1.3</v>
      </c>
      <c r="E13" s="35">
        <v>2</v>
      </c>
      <c r="F13" s="126">
        <f t="shared" si="1"/>
        <v>0</v>
      </c>
      <c r="G13" s="202"/>
      <c r="H13" s="203"/>
      <c r="I13" s="203"/>
      <c r="J13" s="203"/>
      <c r="K13" s="203"/>
      <c r="L13" s="204"/>
    </row>
    <row r="14" spans="1:12" s="2" customFormat="1" ht="30" customHeight="1">
      <c r="A14" s="183"/>
      <c r="B14" s="256"/>
      <c r="C14" s="19" t="s">
        <v>16</v>
      </c>
      <c r="D14" s="126">
        <f t="shared" si="0"/>
        <v>0.65</v>
      </c>
      <c r="E14" s="35">
        <v>1</v>
      </c>
      <c r="F14" s="126">
        <f t="shared" si="1"/>
        <v>0</v>
      </c>
      <c r="G14" s="202"/>
      <c r="H14" s="203"/>
      <c r="I14" s="203"/>
      <c r="J14" s="203"/>
      <c r="K14" s="203"/>
      <c r="L14" s="204"/>
    </row>
    <row r="15" spans="1:12" s="2" customFormat="1" ht="30" customHeight="1">
      <c r="A15" s="183"/>
      <c r="B15" s="190"/>
      <c r="C15" s="20" t="s">
        <v>58</v>
      </c>
      <c r="D15" s="45">
        <f t="shared" si="0"/>
        <v>0.32500000000000001</v>
      </c>
      <c r="E15" s="15">
        <v>0.5</v>
      </c>
      <c r="F15" s="45">
        <f t="shared" si="1"/>
        <v>0</v>
      </c>
      <c r="G15" s="205"/>
      <c r="H15" s="206"/>
      <c r="I15" s="206"/>
      <c r="J15" s="206"/>
      <c r="K15" s="206"/>
      <c r="L15" s="207"/>
    </row>
    <row r="16" spans="1:12" s="2" customFormat="1" ht="20.100000000000001" customHeight="1">
      <c r="A16" s="183"/>
      <c r="B16" s="196" t="s">
        <v>104</v>
      </c>
      <c r="C16" s="46" t="s">
        <v>101</v>
      </c>
      <c r="D16" s="16">
        <f t="shared" si="0"/>
        <v>22.75</v>
      </c>
      <c r="E16" s="16">
        <v>35</v>
      </c>
      <c r="F16" s="44">
        <f t="shared" si="1"/>
        <v>0</v>
      </c>
      <c r="G16" s="199" t="s">
        <v>102</v>
      </c>
      <c r="H16" s="200"/>
      <c r="I16" s="200"/>
      <c r="J16" s="200"/>
      <c r="K16" s="200"/>
      <c r="L16" s="201"/>
    </row>
    <row r="17" spans="1:12" s="2" customFormat="1" ht="20.100000000000001" customHeight="1">
      <c r="A17" s="183"/>
      <c r="B17" s="256"/>
      <c r="C17" s="43" t="s">
        <v>103</v>
      </c>
      <c r="D17" s="21">
        <f t="shared" si="0"/>
        <v>3.25</v>
      </c>
      <c r="E17" s="21">
        <v>5</v>
      </c>
      <c r="F17" s="44">
        <f t="shared" si="1"/>
        <v>0</v>
      </c>
      <c r="G17" s="202"/>
      <c r="H17" s="203"/>
      <c r="I17" s="203"/>
      <c r="J17" s="203"/>
      <c r="K17" s="203"/>
      <c r="L17" s="204"/>
    </row>
    <row r="18" spans="1:12" s="2" customFormat="1" ht="20.100000000000001" customHeight="1">
      <c r="A18" s="183"/>
      <c r="B18" s="256"/>
      <c r="C18" s="43" t="s">
        <v>17</v>
      </c>
      <c r="D18" s="21">
        <f t="shared" si="0"/>
        <v>3.25</v>
      </c>
      <c r="E18" s="21">
        <v>5</v>
      </c>
      <c r="F18" s="44">
        <f t="shared" si="1"/>
        <v>0</v>
      </c>
      <c r="G18" s="202"/>
      <c r="H18" s="203"/>
      <c r="I18" s="203"/>
      <c r="J18" s="203"/>
      <c r="K18" s="203"/>
      <c r="L18" s="204"/>
    </row>
    <row r="19" spans="1:12" s="2" customFormat="1" ht="20.100000000000001" customHeight="1">
      <c r="A19" s="183"/>
      <c r="B19" s="256"/>
      <c r="C19" s="43" t="s">
        <v>32</v>
      </c>
      <c r="D19" s="21">
        <f t="shared" si="0"/>
        <v>1.3</v>
      </c>
      <c r="E19" s="21">
        <v>2</v>
      </c>
      <c r="F19" s="44">
        <f t="shared" si="1"/>
        <v>0</v>
      </c>
      <c r="G19" s="202"/>
      <c r="H19" s="203"/>
      <c r="I19" s="203"/>
      <c r="J19" s="203"/>
      <c r="K19" s="203"/>
      <c r="L19" s="204"/>
    </row>
    <row r="20" spans="1:12" s="2" customFormat="1" ht="20.100000000000001" customHeight="1">
      <c r="A20" s="183"/>
      <c r="B20" s="256"/>
      <c r="C20" s="43" t="s">
        <v>25</v>
      </c>
      <c r="D20" s="21">
        <f t="shared" si="0"/>
        <v>0.32500000000000001</v>
      </c>
      <c r="E20" s="21">
        <v>0.5</v>
      </c>
      <c r="F20" s="44">
        <f t="shared" si="1"/>
        <v>0</v>
      </c>
      <c r="G20" s="202"/>
      <c r="H20" s="203"/>
      <c r="I20" s="203"/>
      <c r="J20" s="203"/>
      <c r="K20" s="203"/>
      <c r="L20" s="204"/>
    </row>
    <row r="21" spans="1:12" s="2" customFormat="1" ht="20.100000000000001" customHeight="1">
      <c r="A21" s="183"/>
      <c r="B21" s="256"/>
      <c r="C21" s="43" t="s">
        <v>23</v>
      </c>
      <c r="D21" s="21">
        <f t="shared" si="0"/>
        <v>0.65</v>
      </c>
      <c r="E21" s="21">
        <v>1</v>
      </c>
      <c r="F21" s="44">
        <f t="shared" si="1"/>
        <v>0</v>
      </c>
      <c r="G21" s="202"/>
      <c r="H21" s="203"/>
      <c r="I21" s="203"/>
      <c r="J21" s="203"/>
      <c r="K21" s="203"/>
      <c r="L21" s="204"/>
    </row>
    <row r="22" spans="1:12" s="2" customFormat="1" ht="20.100000000000001" customHeight="1">
      <c r="A22" s="183"/>
      <c r="B22" s="256"/>
      <c r="C22" s="128" t="s">
        <v>21</v>
      </c>
      <c r="D22" s="21">
        <f t="shared" si="0"/>
        <v>1.3</v>
      </c>
      <c r="E22" s="21">
        <v>2</v>
      </c>
      <c r="F22" s="44">
        <f t="shared" si="1"/>
        <v>0</v>
      </c>
      <c r="G22" s="205"/>
      <c r="H22" s="206"/>
      <c r="I22" s="206"/>
      <c r="J22" s="206"/>
      <c r="K22" s="206"/>
      <c r="L22" s="207"/>
    </row>
    <row r="23" spans="1:12" s="2" customFormat="1" ht="20.100000000000001" customHeight="1">
      <c r="A23" s="183"/>
      <c r="B23" s="240" t="s">
        <v>105</v>
      </c>
      <c r="C23" s="18" t="s">
        <v>106</v>
      </c>
      <c r="D23" s="16">
        <f t="shared" si="0"/>
        <v>22.75</v>
      </c>
      <c r="E23" s="16">
        <v>35</v>
      </c>
      <c r="F23" s="40">
        <f t="shared" si="1"/>
        <v>0</v>
      </c>
      <c r="G23" s="241" t="s">
        <v>107</v>
      </c>
      <c r="H23" s="194"/>
      <c r="I23" s="194"/>
      <c r="J23" s="194"/>
      <c r="K23" s="194"/>
      <c r="L23" s="195"/>
    </row>
    <row r="24" spans="1:12" s="2" customFormat="1" ht="20.100000000000001" customHeight="1">
      <c r="A24" s="183"/>
      <c r="B24" s="240"/>
      <c r="C24" s="19" t="s">
        <v>19</v>
      </c>
      <c r="D24" s="21">
        <f t="shared" si="0"/>
        <v>0.32500000000000001</v>
      </c>
      <c r="E24" s="21">
        <v>0.5</v>
      </c>
      <c r="F24" s="35">
        <f t="shared" si="1"/>
        <v>0</v>
      </c>
      <c r="G24" s="241"/>
      <c r="H24" s="194"/>
      <c r="I24" s="194"/>
      <c r="J24" s="194"/>
      <c r="K24" s="194"/>
      <c r="L24" s="195"/>
    </row>
    <row r="25" spans="1:12" s="2" customFormat="1" ht="20.100000000000001" customHeight="1">
      <c r="A25" s="183"/>
      <c r="B25" s="240"/>
      <c r="C25" s="19" t="s">
        <v>108</v>
      </c>
      <c r="D25" s="21">
        <f t="shared" si="0"/>
        <v>0.65</v>
      </c>
      <c r="E25" s="21">
        <v>1</v>
      </c>
      <c r="F25" s="35">
        <f>($B$6*D25)+($B$7*E25)</f>
        <v>0</v>
      </c>
      <c r="G25" s="241"/>
      <c r="H25" s="194"/>
      <c r="I25" s="194"/>
      <c r="J25" s="194"/>
      <c r="K25" s="194"/>
      <c r="L25" s="195"/>
    </row>
    <row r="26" spans="1:12" s="2" customFormat="1" ht="20.100000000000001" customHeight="1">
      <c r="A26" s="183"/>
      <c r="B26" s="240"/>
      <c r="C26" s="19" t="s">
        <v>22</v>
      </c>
      <c r="D26" s="21">
        <f t="shared" si="0"/>
        <v>0.32500000000000001</v>
      </c>
      <c r="E26" s="21">
        <v>0.5</v>
      </c>
      <c r="F26" s="35">
        <f>($B$6*D26)+($B$7*E26)</f>
        <v>0</v>
      </c>
      <c r="G26" s="241"/>
      <c r="H26" s="194"/>
      <c r="I26" s="194"/>
      <c r="J26" s="194"/>
      <c r="K26" s="194"/>
      <c r="L26" s="195"/>
    </row>
    <row r="27" spans="1:12" s="2" customFormat="1" ht="20.100000000000001" customHeight="1">
      <c r="A27" s="183"/>
      <c r="B27" s="240"/>
      <c r="C27" s="20" t="s">
        <v>23</v>
      </c>
      <c r="D27" s="17">
        <f t="shared" si="0"/>
        <v>0.32500000000000001</v>
      </c>
      <c r="E27" s="17">
        <v>0.5</v>
      </c>
      <c r="F27" s="15">
        <f>($B$6*D27)+($B$7*E27)</f>
        <v>0</v>
      </c>
      <c r="G27" s="241"/>
      <c r="H27" s="194"/>
      <c r="I27" s="194"/>
      <c r="J27" s="194"/>
      <c r="K27" s="194"/>
      <c r="L27" s="195"/>
    </row>
    <row r="28" spans="1:12" s="2" customFormat="1" ht="39.950000000000003" customHeight="1">
      <c r="A28" s="184"/>
      <c r="B28" s="62" t="s">
        <v>26</v>
      </c>
      <c r="C28" s="22" t="s">
        <v>27</v>
      </c>
      <c r="D28" s="23">
        <v>14</v>
      </c>
      <c r="E28" s="24">
        <v>20</v>
      </c>
      <c r="F28" s="25">
        <f t="shared" ref="F28:F35" si="2">($B$6*D28)+($B$7*E28)</f>
        <v>0</v>
      </c>
      <c r="G28" s="216" t="s">
        <v>53</v>
      </c>
      <c r="H28" s="217"/>
      <c r="I28" s="217"/>
      <c r="J28" s="217"/>
      <c r="K28" s="217"/>
      <c r="L28" s="218"/>
    </row>
    <row r="29" spans="1:12" s="2" customFormat="1" ht="20.100000000000001" customHeight="1">
      <c r="A29" s="183" t="s">
        <v>114</v>
      </c>
      <c r="B29" s="242" t="s">
        <v>109</v>
      </c>
      <c r="C29" s="18" t="s">
        <v>54</v>
      </c>
      <c r="D29" s="53">
        <f t="shared" ref="D29:D35" si="3">E29*0.65</f>
        <v>13</v>
      </c>
      <c r="E29" s="40">
        <v>20</v>
      </c>
      <c r="F29" s="53">
        <f t="shared" si="2"/>
        <v>0</v>
      </c>
      <c r="G29" s="245" t="s">
        <v>110</v>
      </c>
      <c r="H29" s="245"/>
      <c r="I29" s="245"/>
      <c r="J29" s="245"/>
      <c r="K29" s="245"/>
      <c r="L29" s="246"/>
    </row>
    <row r="30" spans="1:12" s="2" customFormat="1" ht="20.100000000000001" customHeight="1">
      <c r="A30" s="183"/>
      <c r="B30" s="243"/>
      <c r="C30" s="19" t="s">
        <v>111</v>
      </c>
      <c r="D30" s="126">
        <f t="shared" si="3"/>
        <v>6.5</v>
      </c>
      <c r="E30" s="35">
        <v>10</v>
      </c>
      <c r="F30" s="126">
        <f t="shared" si="2"/>
        <v>0</v>
      </c>
      <c r="G30" s="247"/>
      <c r="H30" s="247"/>
      <c r="I30" s="247"/>
      <c r="J30" s="247"/>
      <c r="K30" s="247"/>
      <c r="L30" s="248"/>
    </row>
    <row r="31" spans="1:12" s="2" customFormat="1" ht="20.100000000000001" customHeight="1">
      <c r="A31" s="183"/>
      <c r="B31" s="243"/>
      <c r="C31" s="19" t="s">
        <v>112</v>
      </c>
      <c r="D31" s="126">
        <f t="shared" si="3"/>
        <v>6.5</v>
      </c>
      <c r="E31" s="35">
        <v>10</v>
      </c>
      <c r="F31" s="126">
        <f t="shared" si="2"/>
        <v>0</v>
      </c>
      <c r="G31" s="247"/>
      <c r="H31" s="247"/>
      <c r="I31" s="247"/>
      <c r="J31" s="247"/>
      <c r="K31" s="247"/>
      <c r="L31" s="248"/>
    </row>
    <row r="32" spans="1:12" s="2" customFormat="1" ht="20.100000000000001" customHeight="1">
      <c r="A32" s="183"/>
      <c r="B32" s="243"/>
      <c r="C32" s="19" t="s">
        <v>24</v>
      </c>
      <c r="D32" s="126">
        <f t="shared" si="3"/>
        <v>6.5000000000000002E-2</v>
      </c>
      <c r="E32" s="35">
        <v>0.1</v>
      </c>
      <c r="F32" s="126">
        <f t="shared" si="2"/>
        <v>0</v>
      </c>
      <c r="G32" s="247"/>
      <c r="H32" s="247"/>
      <c r="I32" s="247"/>
      <c r="J32" s="247"/>
      <c r="K32" s="247"/>
      <c r="L32" s="248"/>
    </row>
    <row r="33" spans="1:12" s="2" customFormat="1" ht="20.100000000000001" customHeight="1">
      <c r="A33" s="183"/>
      <c r="B33" s="244"/>
      <c r="C33" s="20" t="s">
        <v>58</v>
      </c>
      <c r="D33" s="45">
        <f t="shared" si="3"/>
        <v>0.32500000000000001</v>
      </c>
      <c r="E33" s="15">
        <v>0.5</v>
      </c>
      <c r="F33" s="45">
        <f t="shared" si="2"/>
        <v>0</v>
      </c>
      <c r="G33" s="249"/>
      <c r="H33" s="249"/>
      <c r="I33" s="249"/>
      <c r="J33" s="249"/>
      <c r="K33" s="249"/>
      <c r="L33" s="250"/>
    </row>
    <row r="34" spans="1:12" s="2" customFormat="1" ht="20.100000000000001" customHeight="1">
      <c r="A34" s="183"/>
      <c r="B34" s="133" t="s">
        <v>113</v>
      </c>
      <c r="C34" s="134" t="s">
        <v>113</v>
      </c>
      <c r="D34" s="135">
        <f t="shared" si="3"/>
        <v>26</v>
      </c>
      <c r="E34" s="25">
        <v>40</v>
      </c>
      <c r="F34" s="136">
        <f t="shared" si="2"/>
        <v>0</v>
      </c>
      <c r="G34" s="237"/>
      <c r="H34" s="238"/>
      <c r="I34" s="238"/>
      <c r="J34" s="238"/>
      <c r="K34" s="238"/>
      <c r="L34" s="239"/>
    </row>
    <row r="35" spans="1:12" s="2" customFormat="1" ht="20.100000000000001" customHeight="1" thickBot="1">
      <c r="A35" s="189"/>
      <c r="B35" s="106" t="s">
        <v>33</v>
      </c>
      <c r="C35" s="107" t="s">
        <v>34</v>
      </c>
      <c r="D35" s="108">
        <f t="shared" si="3"/>
        <v>91</v>
      </c>
      <c r="E35" s="109">
        <v>140</v>
      </c>
      <c r="F35" s="28">
        <f t="shared" si="2"/>
        <v>0</v>
      </c>
      <c r="G35" s="185"/>
      <c r="H35" s="186"/>
      <c r="I35" s="186"/>
      <c r="J35" s="186"/>
      <c r="K35" s="186"/>
      <c r="L35" s="187"/>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7.25" customHeight="1">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7.25" customHeight="1">
      <c r="B105" s="6"/>
    </row>
    <row r="106" spans="2:2" s="2" customFormat="1" ht="17.25" customHeight="1">
      <c r="B106" s="6"/>
    </row>
    <row r="107" spans="2:2" s="2" customFormat="1" ht="13.5">
      <c r="B107" s="6"/>
    </row>
    <row r="108" spans="2:2" s="2" customFormat="1" ht="13.5">
      <c r="B108" s="6"/>
    </row>
    <row r="109" spans="2:2" s="2" customFormat="1" ht="16.5" customHeight="1">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sheetData>
  <mergeCells count="18">
    <mergeCell ref="A1:L3"/>
    <mergeCell ref="A5:B5"/>
    <mergeCell ref="G9:L9"/>
    <mergeCell ref="G34:L34"/>
    <mergeCell ref="G35:L35"/>
    <mergeCell ref="A29:A35"/>
    <mergeCell ref="B23:B27"/>
    <mergeCell ref="G23:L27"/>
    <mergeCell ref="G28:L28"/>
    <mergeCell ref="A10:A28"/>
    <mergeCell ref="B29:B33"/>
    <mergeCell ref="G29:L33"/>
    <mergeCell ref="B10:B11"/>
    <mergeCell ref="G10:L11"/>
    <mergeCell ref="B12:B15"/>
    <mergeCell ref="G12:L15"/>
    <mergeCell ref="B16:B22"/>
    <mergeCell ref="G16:L2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8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8" t="s">
        <v>73</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47" t="s">
        <v>0</v>
      </c>
      <c r="B9" s="148" t="s">
        <v>4</v>
      </c>
      <c r="C9" s="149" t="s">
        <v>1</v>
      </c>
      <c r="D9" s="148" t="s">
        <v>6</v>
      </c>
      <c r="E9" s="148" t="s">
        <v>7</v>
      </c>
      <c r="F9" s="148" t="s">
        <v>2</v>
      </c>
      <c r="G9" s="273" t="s">
        <v>3</v>
      </c>
      <c r="H9" s="273"/>
      <c r="I9" s="273"/>
      <c r="J9" s="273"/>
      <c r="K9" s="273"/>
      <c r="L9" s="274"/>
    </row>
    <row r="10" spans="1:12" s="2" customFormat="1" ht="20.100000000000001" customHeight="1">
      <c r="A10" s="182" t="s">
        <v>11</v>
      </c>
      <c r="B10" s="275" t="s">
        <v>117</v>
      </c>
      <c r="C10" s="154" t="s">
        <v>15</v>
      </c>
      <c r="D10" s="155">
        <f t="shared" ref="D10:D35" si="0">E10*0.65</f>
        <v>32.5</v>
      </c>
      <c r="E10" s="156">
        <v>50</v>
      </c>
      <c r="F10" s="63">
        <f t="shared" ref="F10:F52" si="1">($B$6*D10)+($B$7*E10)</f>
        <v>0</v>
      </c>
      <c r="G10" s="266" t="s">
        <v>115</v>
      </c>
      <c r="H10" s="267"/>
      <c r="I10" s="267"/>
      <c r="J10" s="267"/>
      <c r="K10" s="267"/>
      <c r="L10" s="268"/>
    </row>
    <row r="11" spans="1:12" s="2" customFormat="1" ht="20.100000000000001" customHeight="1">
      <c r="A11" s="183"/>
      <c r="B11" s="276"/>
      <c r="C11" s="138" t="s">
        <v>116</v>
      </c>
      <c r="D11" s="139">
        <f t="shared" si="0"/>
        <v>19.5</v>
      </c>
      <c r="E11" s="140">
        <v>30</v>
      </c>
      <c r="F11" s="35">
        <f t="shared" si="1"/>
        <v>0</v>
      </c>
      <c r="G11" s="269"/>
      <c r="H11" s="269"/>
      <c r="I11" s="269"/>
      <c r="J11" s="269"/>
      <c r="K11" s="269"/>
      <c r="L11" s="270"/>
    </row>
    <row r="12" spans="1:12" s="2" customFormat="1" ht="20.100000000000001" customHeight="1">
      <c r="A12" s="183"/>
      <c r="B12" s="276"/>
      <c r="C12" s="141" t="s">
        <v>17</v>
      </c>
      <c r="D12" s="139">
        <f t="shared" si="0"/>
        <v>6.5</v>
      </c>
      <c r="E12" s="140">
        <v>10</v>
      </c>
      <c r="F12" s="35">
        <f t="shared" si="1"/>
        <v>0</v>
      </c>
      <c r="G12" s="269"/>
      <c r="H12" s="269"/>
      <c r="I12" s="269"/>
      <c r="J12" s="269"/>
      <c r="K12" s="269"/>
      <c r="L12" s="270"/>
    </row>
    <row r="13" spans="1:12" s="2" customFormat="1" ht="20.100000000000001" customHeight="1">
      <c r="A13" s="183"/>
      <c r="B13" s="276"/>
      <c r="C13" s="141" t="s">
        <v>19</v>
      </c>
      <c r="D13" s="139">
        <f t="shared" si="0"/>
        <v>0.65</v>
      </c>
      <c r="E13" s="140">
        <v>1</v>
      </c>
      <c r="F13" s="35">
        <f t="shared" si="1"/>
        <v>0</v>
      </c>
      <c r="G13" s="269"/>
      <c r="H13" s="269"/>
      <c r="I13" s="269"/>
      <c r="J13" s="269"/>
      <c r="K13" s="269"/>
      <c r="L13" s="270"/>
    </row>
    <row r="14" spans="1:12" s="2" customFormat="1" ht="20.100000000000001" customHeight="1">
      <c r="A14" s="183"/>
      <c r="B14" s="276"/>
      <c r="C14" s="141" t="s">
        <v>18</v>
      </c>
      <c r="D14" s="139">
        <f t="shared" si="0"/>
        <v>0.65</v>
      </c>
      <c r="E14" s="140">
        <v>1</v>
      </c>
      <c r="F14" s="35">
        <f t="shared" si="1"/>
        <v>0</v>
      </c>
      <c r="G14" s="269"/>
      <c r="H14" s="269"/>
      <c r="I14" s="269"/>
      <c r="J14" s="269"/>
      <c r="K14" s="269"/>
      <c r="L14" s="270"/>
    </row>
    <row r="15" spans="1:12" s="2" customFormat="1" ht="20.100000000000001" customHeight="1">
      <c r="A15" s="183"/>
      <c r="B15" s="276"/>
      <c r="C15" s="141" t="s">
        <v>32</v>
      </c>
      <c r="D15" s="139">
        <f t="shared" si="0"/>
        <v>3.25</v>
      </c>
      <c r="E15" s="140">
        <v>5</v>
      </c>
      <c r="F15" s="35">
        <f t="shared" si="1"/>
        <v>0</v>
      </c>
      <c r="G15" s="269"/>
      <c r="H15" s="269"/>
      <c r="I15" s="269"/>
      <c r="J15" s="269"/>
      <c r="K15" s="269"/>
      <c r="L15" s="270"/>
    </row>
    <row r="16" spans="1:12" s="2" customFormat="1" ht="20.100000000000001" customHeight="1">
      <c r="A16" s="183"/>
      <c r="B16" s="276"/>
      <c r="C16" s="141" t="s">
        <v>25</v>
      </c>
      <c r="D16" s="139">
        <f t="shared" si="0"/>
        <v>0.65</v>
      </c>
      <c r="E16" s="140">
        <v>1</v>
      </c>
      <c r="F16" s="35">
        <f t="shared" si="1"/>
        <v>0</v>
      </c>
      <c r="G16" s="269"/>
      <c r="H16" s="269"/>
      <c r="I16" s="269"/>
      <c r="J16" s="269"/>
      <c r="K16" s="269"/>
      <c r="L16" s="270"/>
    </row>
    <row r="17" spans="1:12" s="2" customFormat="1" ht="20.100000000000001" customHeight="1">
      <c r="A17" s="183"/>
      <c r="B17" s="276"/>
      <c r="C17" s="141" t="s">
        <v>23</v>
      </c>
      <c r="D17" s="139">
        <f t="shared" si="0"/>
        <v>0.65</v>
      </c>
      <c r="E17" s="140">
        <v>1</v>
      </c>
      <c r="F17" s="35">
        <f t="shared" si="1"/>
        <v>0</v>
      </c>
      <c r="G17" s="269"/>
      <c r="H17" s="269"/>
      <c r="I17" s="269"/>
      <c r="J17" s="269"/>
      <c r="K17" s="269"/>
      <c r="L17" s="270"/>
    </row>
    <row r="18" spans="1:12" s="2" customFormat="1" ht="20.100000000000001" customHeight="1">
      <c r="A18" s="183"/>
      <c r="B18" s="277"/>
      <c r="C18" s="142" t="s">
        <v>21</v>
      </c>
      <c r="D18" s="129">
        <f t="shared" si="0"/>
        <v>1.3</v>
      </c>
      <c r="E18" s="143">
        <v>2</v>
      </c>
      <c r="F18" s="15">
        <f t="shared" si="1"/>
        <v>0</v>
      </c>
      <c r="G18" s="271"/>
      <c r="H18" s="271"/>
      <c r="I18" s="271"/>
      <c r="J18" s="271"/>
      <c r="K18" s="271"/>
      <c r="L18" s="272"/>
    </row>
    <row r="19" spans="1:12" s="2" customFormat="1" ht="20.100000000000001" customHeight="1">
      <c r="A19" s="183"/>
      <c r="B19" s="278" t="s">
        <v>120</v>
      </c>
      <c r="C19" s="86" t="s">
        <v>118</v>
      </c>
      <c r="D19" s="40">
        <f t="shared" si="0"/>
        <v>5.2</v>
      </c>
      <c r="E19" s="85">
        <v>8</v>
      </c>
      <c r="F19" s="40">
        <f t="shared" si="1"/>
        <v>0</v>
      </c>
      <c r="G19" s="199" t="s">
        <v>119</v>
      </c>
      <c r="H19" s="200"/>
      <c r="I19" s="200"/>
      <c r="J19" s="200"/>
      <c r="K19" s="200"/>
      <c r="L19" s="201"/>
    </row>
    <row r="20" spans="1:12" s="2" customFormat="1" ht="20.100000000000001" customHeight="1">
      <c r="A20" s="183"/>
      <c r="B20" s="279"/>
      <c r="C20" s="55" t="s">
        <v>18</v>
      </c>
      <c r="D20" s="35">
        <f t="shared" si="0"/>
        <v>1.3</v>
      </c>
      <c r="E20" s="35">
        <v>2</v>
      </c>
      <c r="F20" s="35">
        <f t="shared" si="1"/>
        <v>0</v>
      </c>
      <c r="G20" s="202"/>
      <c r="H20" s="203"/>
      <c r="I20" s="203"/>
      <c r="J20" s="203"/>
      <c r="K20" s="203"/>
      <c r="L20" s="204"/>
    </row>
    <row r="21" spans="1:12" s="2" customFormat="1" ht="20.100000000000001" customHeight="1">
      <c r="A21" s="183"/>
      <c r="B21" s="279"/>
      <c r="C21" s="55" t="s">
        <v>19</v>
      </c>
      <c r="D21" s="35">
        <f t="shared" si="0"/>
        <v>0.32500000000000001</v>
      </c>
      <c r="E21" s="35">
        <v>0.5</v>
      </c>
      <c r="F21" s="35">
        <f t="shared" si="1"/>
        <v>0</v>
      </c>
      <c r="G21" s="202"/>
      <c r="H21" s="203"/>
      <c r="I21" s="203"/>
      <c r="J21" s="203"/>
      <c r="K21" s="203"/>
      <c r="L21" s="204"/>
    </row>
    <row r="22" spans="1:12" s="2" customFormat="1" ht="20.100000000000001" customHeight="1">
      <c r="A22" s="183"/>
      <c r="B22" s="279"/>
      <c r="C22" s="55" t="s">
        <v>30</v>
      </c>
      <c r="D22" s="35">
        <f t="shared" si="0"/>
        <v>1.9500000000000002</v>
      </c>
      <c r="E22" s="35">
        <v>3</v>
      </c>
      <c r="F22" s="35">
        <f t="shared" si="1"/>
        <v>0</v>
      </c>
      <c r="G22" s="202"/>
      <c r="H22" s="203"/>
      <c r="I22" s="203"/>
      <c r="J22" s="203"/>
      <c r="K22" s="203"/>
      <c r="L22" s="204"/>
    </row>
    <row r="23" spans="1:12" s="2" customFormat="1" ht="20.100000000000001" customHeight="1">
      <c r="A23" s="183"/>
      <c r="B23" s="279"/>
      <c r="C23" s="55" t="s">
        <v>46</v>
      </c>
      <c r="D23" s="35">
        <f t="shared" si="0"/>
        <v>0.65</v>
      </c>
      <c r="E23" s="35">
        <v>1</v>
      </c>
      <c r="F23" s="35">
        <f t="shared" si="1"/>
        <v>0</v>
      </c>
      <c r="G23" s="202"/>
      <c r="H23" s="203"/>
      <c r="I23" s="203"/>
      <c r="J23" s="203"/>
      <c r="K23" s="203"/>
      <c r="L23" s="204"/>
    </row>
    <row r="24" spans="1:12" s="2" customFormat="1" ht="20.100000000000001" customHeight="1">
      <c r="A24" s="183"/>
      <c r="B24" s="280"/>
      <c r="C24" s="20" t="s">
        <v>52</v>
      </c>
      <c r="D24" s="15">
        <f t="shared" si="0"/>
        <v>0.32500000000000001</v>
      </c>
      <c r="E24" s="15">
        <v>0.5</v>
      </c>
      <c r="F24" s="15">
        <f t="shared" si="1"/>
        <v>0</v>
      </c>
      <c r="G24" s="205"/>
      <c r="H24" s="206"/>
      <c r="I24" s="206"/>
      <c r="J24" s="206"/>
      <c r="K24" s="206"/>
      <c r="L24" s="207"/>
    </row>
    <row r="25" spans="1:12" s="2" customFormat="1" ht="20.100000000000001" customHeight="1">
      <c r="A25" s="183"/>
      <c r="B25" s="240" t="s">
        <v>122</v>
      </c>
      <c r="C25" s="49" t="s">
        <v>17</v>
      </c>
      <c r="D25" s="16">
        <f t="shared" si="0"/>
        <v>19.5</v>
      </c>
      <c r="E25" s="50">
        <v>30</v>
      </c>
      <c r="F25" s="40">
        <f t="shared" si="1"/>
        <v>0</v>
      </c>
      <c r="G25" s="194" t="s">
        <v>176</v>
      </c>
      <c r="H25" s="194"/>
      <c r="I25" s="194"/>
      <c r="J25" s="194"/>
      <c r="K25" s="194"/>
      <c r="L25" s="195"/>
    </row>
    <row r="26" spans="1:12" s="2" customFormat="1" ht="20.100000000000001" customHeight="1">
      <c r="A26" s="183"/>
      <c r="B26" s="240"/>
      <c r="C26" s="150" t="s">
        <v>40</v>
      </c>
      <c r="D26" s="21">
        <f t="shared" si="0"/>
        <v>6.5</v>
      </c>
      <c r="E26" s="151">
        <v>10</v>
      </c>
      <c r="F26" s="35">
        <f t="shared" si="1"/>
        <v>0</v>
      </c>
      <c r="G26" s="194"/>
      <c r="H26" s="194"/>
      <c r="I26" s="194"/>
      <c r="J26" s="194"/>
      <c r="K26" s="194"/>
      <c r="L26" s="195"/>
    </row>
    <row r="27" spans="1:12" s="2" customFormat="1" ht="20.100000000000001" customHeight="1">
      <c r="A27" s="183"/>
      <c r="B27" s="240"/>
      <c r="C27" s="150" t="s">
        <v>121</v>
      </c>
      <c r="D27" s="21">
        <f t="shared" si="0"/>
        <v>1.9500000000000002</v>
      </c>
      <c r="E27" s="151">
        <v>3</v>
      </c>
      <c r="F27" s="35">
        <f t="shared" si="1"/>
        <v>0</v>
      </c>
      <c r="G27" s="194"/>
      <c r="H27" s="194"/>
      <c r="I27" s="194"/>
      <c r="J27" s="194"/>
      <c r="K27" s="194"/>
      <c r="L27" s="195"/>
    </row>
    <row r="28" spans="1:12" s="2" customFormat="1" ht="20.100000000000001" customHeight="1">
      <c r="A28" s="183"/>
      <c r="B28" s="240"/>
      <c r="C28" s="150" t="s">
        <v>123</v>
      </c>
      <c r="D28" s="21">
        <f t="shared" si="0"/>
        <v>4.55</v>
      </c>
      <c r="E28" s="151">
        <v>7</v>
      </c>
      <c r="F28" s="35">
        <f t="shared" si="1"/>
        <v>0</v>
      </c>
      <c r="G28" s="194"/>
      <c r="H28" s="194"/>
      <c r="I28" s="194"/>
      <c r="J28" s="194"/>
      <c r="K28" s="194"/>
      <c r="L28" s="195"/>
    </row>
    <row r="29" spans="1:12" s="2" customFormat="1" ht="20.100000000000001" customHeight="1">
      <c r="A29" s="183"/>
      <c r="B29" s="240"/>
      <c r="C29" s="51" t="s">
        <v>21</v>
      </c>
      <c r="D29" s="17">
        <f t="shared" si="0"/>
        <v>1.9500000000000002</v>
      </c>
      <c r="E29" s="52">
        <v>3</v>
      </c>
      <c r="F29" s="15">
        <f t="shared" si="1"/>
        <v>0</v>
      </c>
      <c r="G29" s="194"/>
      <c r="H29" s="194"/>
      <c r="I29" s="194"/>
      <c r="J29" s="194"/>
      <c r="K29" s="194"/>
      <c r="L29" s="195"/>
    </row>
    <row r="30" spans="1:12" ht="20.100000000000001" customHeight="1">
      <c r="A30" s="183"/>
      <c r="B30" s="240" t="s">
        <v>126</v>
      </c>
      <c r="C30" s="144" t="s">
        <v>17</v>
      </c>
      <c r="D30" s="16">
        <f t="shared" si="0"/>
        <v>6.5</v>
      </c>
      <c r="E30" s="50">
        <v>10</v>
      </c>
      <c r="F30" s="40">
        <f t="shared" si="1"/>
        <v>0</v>
      </c>
      <c r="G30" s="194" t="s">
        <v>124</v>
      </c>
      <c r="H30" s="194"/>
      <c r="I30" s="194"/>
      <c r="J30" s="194"/>
      <c r="K30" s="194"/>
      <c r="L30" s="195"/>
    </row>
    <row r="31" spans="1:12" s="2" customFormat="1" ht="20.100000000000001" customHeight="1">
      <c r="A31" s="183"/>
      <c r="B31" s="240"/>
      <c r="C31" s="152" t="s">
        <v>31</v>
      </c>
      <c r="D31" s="21">
        <f t="shared" si="0"/>
        <v>6.5</v>
      </c>
      <c r="E31" s="151">
        <v>10</v>
      </c>
      <c r="F31" s="35">
        <f t="shared" si="1"/>
        <v>0</v>
      </c>
      <c r="G31" s="194"/>
      <c r="H31" s="194"/>
      <c r="I31" s="194"/>
      <c r="J31" s="194"/>
      <c r="K31" s="194"/>
      <c r="L31" s="195"/>
    </row>
    <row r="32" spans="1:12" ht="20.100000000000001" customHeight="1">
      <c r="A32" s="183"/>
      <c r="B32" s="240"/>
      <c r="C32" s="152" t="s">
        <v>125</v>
      </c>
      <c r="D32" s="21">
        <f t="shared" si="0"/>
        <v>6.5</v>
      </c>
      <c r="E32" s="151">
        <v>10</v>
      </c>
      <c r="F32" s="35">
        <f t="shared" si="1"/>
        <v>0</v>
      </c>
      <c r="G32" s="194"/>
      <c r="H32" s="194"/>
      <c r="I32" s="194"/>
      <c r="J32" s="194"/>
      <c r="K32" s="194"/>
      <c r="L32" s="195"/>
    </row>
    <row r="33" spans="1:12" ht="20.100000000000001" customHeight="1">
      <c r="A33" s="183"/>
      <c r="B33" s="240"/>
      <c r="C33" s="152" t="s">
        <v>40</v>
      </c>
      <c r="D33" s="21">
        <f t="shared" si="0"/>
        <v>3.25</v>
      </c>
      <c r="E33" s="151">
        <v>5</v>
      </c>
      <c r="F33" s="35">
        <f t="shared" si="1"/>
        <v>0</v>
      </c>
      <c r="G33" s="194"/>
      <c r="H33" s="194"/>
      <c r="I33" s="194"/>
      <c r="J33" s="194"/>
      <c r="K33" s="194"/>
      <c r="L33" s="195"/>
    </row>
    <row r="34" spans="1:12" ht="20.100000000000001" customHeight="1">
      <c r="A34" s="183"/>
      <c r="B34" s="240"/>
      <c r="C34" s="152" t="s">
        <v>121</v>
      </c>
      <c r="D34" s="21">
        <f t="shared" si="0"/>
        <v>6.5</v>
      </c>
      <c r="E34" s="151">
        <v>10</v>
      </c>
      <c r="F34" s="35">
        <f t="shared" si="1"/>
        <v>0</v>
      </c>
      <c r="G34" s="194"/>
      <c r="H34" s="194"/>
      <c r="I34" s="194"/>
      <c r="J34" s="194"/>
      <c r="K34" s="194"/>
      <c r="L34" s="195"/>
    </row>
    <row r="35" spans="1:12" ht="20.100000000000001" customHeight="1">
      <c r="A35" s="183"/>
      <c r="B35" s="240"/>
      <c r="C35" s="145" t="s">
        <v>21</v>
      </c>
      <c r="D35" s="17">
        <f t="shared" si="0"/>
        <v>1.9500000000000002</v>
      </c>
      <c r="E35" s="52">
        <v>3</v>
      </c>
      <c r="F35" s="15">
        <f t="shared" si="1"/>
        <v>0</v>
      </c>
      <c r="G35" s="194"/>
      <c r="H35" s="194"/>
      <c r="I35" s="194"/>
      <c r="J35" s="194"/>
      <c r="K35" s="194"/>
      <c r="L35" s="195"/>
    </row>
    <row r="36" spans="1:12" s="2" customFormat="1" ht="39.950000000000003" customHeight="1">
      <c r="A36" s="184"/>
      <c r="B36" s="62" t="s">
        <v>26</v>
      </c>
      <c r="C36" s="22" t="s">
        <v>27</v>
      </c>
      <c r="D36" s="23">
        <v>14</v>
      </c>
      <c r="E36" s="24">
        <v>20</v>
      </c>
      <c r="F36" s="25">
        <f t="shared" si="1"/>
        <v>0</v>
      </c>
      <c r="G36" s="216" t="s">
        <v>53</v>
      </c>
      <c r="H36" s="217"/>
      <c r="I36" s="217"/>
      <c r="J36" s="217"/>
      <c r="K36" s="217"/>
      <c r="L36" s="218"/>
    </row>
    <row r="37" spans="1:12" s="2" customFormat="1" ht="25.5" customHeight="1">
      <c r="A37" s="188" t="s">
        <v>12</v>
      </c>
      <c r="B37" s="190" t="s">
        <v>127</v>
      </c>
      <c r="C37" s="19" t="s">
        <v>128</v>
      </c>
      <c r="D37" s="126">
        <f t="shared" ref="D37:D52" si="2">E37*0.65</f>
        <v>13</v>
      </c>
      <c r="E37" s="35">
        <v>20</v>
      </c>
      <c r="F37" s="126">
        <f t="shared" si="1"/>
        <v>0</v>
      </c>
      <c r="G37" s="258" t="s">
        <v>129</v>
      </c>
      <c r="H37" s="258"/>
      <c r="I37" s="258"/>
      <c r="J37" s="258"/>
      <c r="K37" s="258"/>
      <c r="L37" s="259"/>
    </row>
    <row r="38" spans="1:12" s="2" customFormat="1" ht="25.5" customHeight="1">
      <c r="A38" s="183"/>
      <c r="B38" s="191"/>
      <c r="C38" s="19" t="s">
        <v>130</v>
      </c>
      <c r="D38" s="126">
        <f t="shared" si="2"/>
        <v>9.75</v>
      </c>
      <c r="E38" s="35">
        <v>15</v>
      </c>
      <c r="F38" s="126">
        <f t="shared" si="1"/>
        <v>0</v>
      </c>
      <c r="G38" s="258"/>
      <c r="H38" s="258"/>
      <c r="I38" s="258"/>
      <c r="J38" s="258"/>
      <c r="K38" s="258"/>
      <c r="L38" s="259"/>
    </row>
    <row r="39" spans="1:12" s="2" customFormat="1" ht="25.5" customHeight="1">
      <c r="A39" s="183"/>
      <c r="B39" s="257"/>
      <c r="C39" s="19" t="s">
        <v>131</v>
      </c>
      <c r="D39" s="126">
        <f t="shared" si="2"/>
        <v>6.5000000000000002E-2</v>
      </c>
      <c r="E39" s="35">
        <v>0.1</v>
      </c>
      <c r="F39" s="126">
        <f t="shared" si="1"/>
        <v>0</v>
      </c>
      <c r="G39" s="258"/>
      <c r="H39" s="258"/>
      <c r="I39" s="258"/>
      <c r="J39" s="258"/>
      <c r="K39" s="258"/>
      <c r="L39" s="259"/>
    </row>
    <row r="40" spans="1:12" s="2" customFormat="1" ht="20.100000000000001" customHeight="1">
      <c r="A40" s="183"/>
      <c r="B40" s="33" t="s">
        <v>63</v>
      </c>
      <c r="C40" s="26" t="s">
        <v>64</v>
      </c>
      <c r="D40" s="34">
        <f t="shared" si="2"/>
        <v>32.5</v>
      </c>
      <c r="E40" s="27">
        <v>50</v>
      </c>
      <c r="F40" s="25">
        <f t="shared" si="1"/>
        <v>0</v>
      </c>
      <c r="G40" s="260"/>
      <c r="H40" s="261"/>
      <c r="I40" s="261"/>
      <c r="J40" s="261"/>
      <c r="K40" s="261"/>
      <c r="L40" s="262"/>
    </row>
    <row r="41" spans="1:12" s="2" customFormat="1" ht="20.100000000000001" customHeight="1">
      <c r="A41" s="183"/>
      <c r="B41" s="337" t="s">
        <v>177</v>
      </c>
      <c r="C41" s="338" t="s">
        <v>178</v>
      </c>
      <c r="D41" s="339">
        <f t="shared" si="2"/>
        <v>16.25</v>
      </c>
      <c r="E41" s="340">
        <v>25</v>
      </c>
      <c r="F41" s="35">
        <f t="shared" si="1"/>
        <v>0</v>
      </c>
      <c r="G41" s="341" t="s">
        <v>179</v>
      </c>
      <c r="H41" s="348"/>
      <c r="I41" s="348"/>
      <c r="J41" s="348"/>
      <c r="K41" s="348"/>
      <c r="L41" s="342"/>
    </row>
    <row r="42" spans="1:12" s="2" customFormat="1" ht="20.100000000000001" customHeight="1">
      <c r="A42" s="183"/>
      <c r="B42" s="337"/>
      <c r="C42" s="338" t="s">
        <v>180</v>
      </c>
      <c r="D42" s="339">
        <f t="shared" si="2"/>
        <v>4.55</v>
      </c>
      <c r="E42" s="340">
        <v>7</v>
      </c>
      <c r="F42" s="35">
        <f t="shared" si="1"/>
        <v>0</v>
      </c>
      <c r="G42" s="341"/>
      <c r="H42" s="348"/>
      <c r="I42" s="348"/>
      <c r="J42" s="348"/>
      <c r="K42" s="348"/>
      <c r="L42" s="342"/>
    </row>
    <row r="43" spans="1:12" s="2" customFormat="1" ht="20.100000000000001" customHeight="1">
      <c r="A43" s="183"/>
      <c r="B43" s="337"/>
      <c r="C43" s="338" t="s">
        <v>181</v>
      </c>
      <c r="D43" s="339">
        <f t="shared" si="2"/>
        <v>3.25</v>
      </c>
      <c r="E43" s="340">
        <v>5</v>
      </c>
      <c r="F43" s="35">
        <f t="shared" si="1"/>
        <v>0</v>
      </c>
      <c r="G43" s="341"/>
      <c r="H43" s="348"/>
      <c r="I43" s="348"/>
      <c r="J43" s="348"/>
      <c r="K43" s="348"/>
      <c r="L43" s="342"/>
    </row>
    <row r="44" spans="1:12" s="2" customFormat="1" ht="20.100000000000001" customHeight="1">
      <c r="A44" s="183"/>
      <c r="B44" s="337"/>
      <c r="C44" s="338" t="s">
        <v>182</v>
      </c>
      <c r="D44" s="339">
        <f t="shared" si="2"/>
        <v>3.25</v>
      </c>
      <c r="E44" s="340">
        <v>5</v>
      </c>
      <c r="F44" s="35">
        <f t="shared" si="1"/>
        <v>0</v>
      </c>
      <c r="G44" s="341"/>
      <c r="H44" s="348"/>
      <c r="I44" s="348"/>
      <c r="J44" s="348"/>
      <c r="K44" s="348"/>
      <c r="L44" s="342"/>
    </row>
    <row r="45" spans="1:12" s="2" customFormat="1" ht="20.100000000000001" customHeight="1">
      <c r="A45" s="183"/>
      <c r="B45" s="337"/>
      <c r="C45" s="338" t="s">
        <v>183</v>
      </c>
      <c r="D45" s="339">
        <f t="shared" si="2"/>
        <v>0.65</v>
      </c>
      <c r="E45" s="340">
        <v>1</v>
      </c>
      <c r="F45" s="35">
        <f t="shared" si="1"/>
        <v>0</v>
      </c>
      <c r="G45" s="341"/>
      <c r="H45" s="348"/>
      <c r="I45" s="348"/>
      <c r="J45" s="348"/>
      <c r="K45" s="348"/>
      <c r="L45" s="342"/>
    </row>
    <row r="46" spans="1:12" s="2" customFormat="1" ht="20.100000000000001" customHeight="1">
      <c r="A46" s="183"/>
      <c r="B46" s="337"/>
      <c r="C46" s="338" t="s">
        <v>32</v>
      </c>
      <c r="D46" s="339">
        <f t="shared" si="2"/>
        <v>1.3</v>
      </c>
      <c r="E46" s="340">
        <v>2</v>
      </c>
      <c r="F46" s="35">
        <f t="shared" si="1"/>
        <v>0</v>
      </c>
      <c r="G46" s="341"/>
      <c r="H46" s="348"/>
      <c r="I46" s="348"/>
      <c r="J46" s="348"/>
      <c r="K46" s="348"/>
      <c r="L46" s="342"/>
    </row>
    <row r="47" spans="1:12" s="2" customFormat="1" ht="20.100000000000001" customHeight="1">
      <c r="A47" s="183"/>
      <c r="B47" s="337"/>
      <c r="C47" s="338" t="s">
        <v>23</v>
      </c>
      <c r="D47" s="339">
        <f t="shared" si="2"/>
        <v>0.32500000000000001</v>
      </c>
      <c r="E47" s="340">
        <v>0.5</v>
      </c>
      <c r="F47" s="35">
        <f t="shared" si="1"/>
        <v>0</v>
      </c>
      <c r="G47" s="341"/>
      <c r="H47" s="348"/>
      <c r="I47" s="348"/>
      <c r="J47" s="348"/>
      <c r="K47" s="348"/>
      <c r="L47" s="342"/>
    </row>
    <row r="48" spans="1:12" s="2" customFormat="1" ht="20.100000000000001" customHeight="1">
      <c r="A48" s="183"/>
      <c r="B48" s="337"/>
      <c r="C48" s="338" t="s">
        <v>22</v>
      </c>
      <c r="D48" s="339">
        <f t="shared" si="2"/>
        <v>0.32500000000000001</v>
      </c>
      <c r="E48" s="340">
        <v>0.5</v>
      </c>
      <c r="F48" s="35">
        <f t="shared" si="1"/>
        <v>0</v>
      </c>
      <c r="G48" s="341"/>
      <c r="H48" s="348"/>
      <c r="I48" s="348"/>
      <c r="J48" s="348"/>
      <c r="K48" s="348"/>
      <c r="L48" s="342"/>
    </row>
    <row r="49" spans="1:12" s="2" customFormat="1" ht="20.100000000000001" customHeight="1">
      <c r="A49" s="183"/>
      <c r="B49" s="337"/>
      <c r="C49" s="338" t="s">
        <v>25</v>
      </c>
      <c r="D49" s="339">
        <f t="shared" si="2"/>
        <v>0.97500000000000009</v>
      </c>
      <c r="E49" s="340">
        <v>1.5</v>
      </c>
      <c r="F49" s="35">
        <f t="shared" si="1"/>
        <v>0</v>
      </c>
      <c r="G49" s="341"/>
      <c r="H49" s="348"/>
      <c r="I49" s="348"/>
      <c r="J49" s="348"/>
      <c r="K49" s="348"/>
      <c r="L49" s="342"/>
    </row>
    <row r="50" spans="1:12" s="2" customFormat="1" ht="20.100000000000001" customHeight="1">
      <c r="A50" s="183"/>
      <c r="B50" s="337"/>
      <c r="C50" s="338" t="s">
        <v>88</v>
      </c>
      <c r="D50" s="339">
        <f t="shared" si="2"/>
        <v>0.32500000000000001</v>
      </c>
      <c r="E50" s="340">
        <v>0.5</v>
      </c>
      <c r="F50" s="35">
        <f t="shared" si="1"/>
        <v>0</v>
      </c>
      <c r="G50" s="341"/>
      <c r="H50" s="348"/>
      <c r="I50" s="348"/>
      <c r="J50" s="348"/>
      <c r="K50" s="348"/>
      <c r="L50" s="342"/>
    </row>
    <row r="51" spans="1:12" s="2" customFormat="1" ht="20.100000000000001" customHeight="1">
      <c r="A51" s="183"/>
      <c r="B51" s="343"/>
      <c r="C51" s="36" t="s">
        <v>19</v>
      </c>
      <c r="D51" s="37">
        <f t="shared" si="2"/>
        <v>0.32500000000000001</v>
      </c>
      <c r="E51" s="344">
        <v>0.5</v>
      </c>
      <c r="F51" s="15">
        <f t="shared" si="1"/>
        <v>0</v>
      </c>
      <c r="G51" s="345"/>
      <c r="H51" s="346"/>
      <c r="I51" s="346"/>
      <c r="J51" s="346"/>
      <c r="K51" s="346"/>
      <c r="L51" s="347"/>
    </row>
    <row r="52" spans="1:12" s="2" customFormat="1" ht="20.100000000000001" customHeight="1" thickBot="1">
      <c r="A52" s="189"/>
      <c r="B52" s="83" t="s">
        <v>97</v>
      </c>
      <c r="C52" s="29" t="s">
        <v>28</v>
      </c>
      <c r="D52" s="30">
        <f t="shared" si="2"/>
        <v>130</v>
      </c>
      <c r="E52" s="31">
        <v>200</v>
      </c>
      <c r="F52" s="28">
        <f t="shared" si="1"/>
        <v>0</v>
      </c>
      <c r="G52" s="263"/>
      <c r="H52" s="264"/>
      <c r="I52" s="264"/>
      <c r="J52" s="264"/>
      <c r="K52" s="264"/>
      <c r="L52" s="265"/>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7.25" customHeight="1">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7.25" customHeight="1">
      <c r="B121" s="6"/>
    </row>
    <row r="122" spans="2:2" s="2" customFormat="1" ht="17.25" customHeight="1">
      <c r="B122" s="6"/>
    </row>
    <row r="123" spans="2:2" s="2" customFormat="1" ht="13.5">
      <c r="B123" s="6"/>
    </row>
    <row r="124" spans="2:2" s="2" customFormat="1" ht="13.5">
      <c r="B124" s="6"/>
    </row>
    <row r="125" spans="2:2" s="2" customFormat="1" ht="16.5" customHeight="1">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sheetData>
  <mergeCells count="20">
    <mergeCell ref="A1:L3"/>
    <mergeCell ref="A5:B5"/>
    <mergeCell ref="G9:L9"/>
    <mergeCell ref="B10:B18"/>
    <mergeCell ref="B19:B24"/>
    <mergeCell ref="G19:L24"/>
    <mergeCell ref="G40:L40"/>
    <mergeCell ref="B41:B51"/>
    <mergeCell ref="G41:L51"/>
    <mergeCell ref="G52:L52"/>
    <mergeCell ref="A10:A36"/>
    <mergeCell ref="G30:L35"/>
    <mergeCell ref="G36:L36"/>
    <mergeCell ref="B37:B39"/>
    <mergeCell ref="G37:L39"/>
    <mergeCell ref="G10:L18"/>
    <mergeCell ref="B25:B29"/>
    <mergeCell ref="G25:L29"/>
    <mergeCell ref="B30:B35"/>
    <mergeCell ref="A37:A5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5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8" t="s">
        <v>74</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211" t="s">
        <v>3</v>
      </c>
      <c r="H9" s="211"/>
      <c r="I9" s="211"/>
      <c r="J9" s="211"/>
      <c r="K9" s="211"/>
      <c r="L9" s="212"/>
    </row>
    <row r="10" spans="1:12" s="2" customFormat="1" ht="20.100000000000001" customHeight="1">
      <c r="A10" s="182" t="s">
        <v>11</v>
      </c>
      <c r="B10" s="301" t="s">
        <v>38</v>
      </c>
      <c r="C10" s="96" t="s">
        <v>15</v>
      </c>
      <c r="D10" s="97">
        <f t="shared" ref="D10:D41" si="0">E10*0.65</f>
        <v>33.800000000000004</v>
      </c>
      <c r="E10" s="98">
        <v>52</v>
      </c>
      <c r="F10" s="63">
        <f t="shared" ref="F10:F41" si="1">($B$6*D10)+($B$7*E10)</f>
        <v>0</v>
      </c>
      <c r="G10" s="253" t="s">
        <v>51</v>
      </c>
      <c r="H10" s="254"/>
      <c r="I10" s="254"/>
      <c r="J10" s="254"/>
      <c r="K10" s="254"/>
      <c r="L10" s="255"/>
    </row>
    <row r="11" spans="1:12" s="2" customFormat="1" ht="20.100000000000001" customHeight="1">
      <c r="A11" s="183"/>
      <c r="B11" s="302"/>
      <c r="C11" s="36" t="s">
        <v>39</v>
      </c>
      <c r="D11" s="37">
        <f t="shared" si="0"/>
        <v>1.9500000000000002</v>
      </c>
      <c r="E11" s="14">
        <v>3</v>
      </c>
      <c r="F11" s="15">
        <f t="shared" si="1"/>
        <v>0</v>
      </c>
      <c r="G11" s="205"/>
      <c r="H11" s="206"/>
      <c r="I11" s="206"/>
      <c r="J11" s="206"/>
      <c r="K11" s="206"/>
      <c r="L11" s="207"/>
    </row>
    <row r="12" spans="1:12" s="2" customFormat="1" ht="20.100000000000001" customHeight="1">
      <c r="A12" s="183"/>
      <c r="B12" s="303" t="s">
        <v>134</v>
      </c>
      <c r="C12" s="19" t="s">
        <v>55</v>
      </c>
      <c r="D12" s="126">
        <f t="shared" si="0"/>
        <v>13</v>
      </c>
      <c r="E12" s="35">
        <v>20</v>
      </c>
      <c r="F12" s="126">
        <f t="shared" si="1"/>
        <v>0</v>
      </c>
      <c r="G12" s="192" t="s">
        <v>133</v>
      </c>
      <c r="H12" s="192"/>
      <c r="I12" s="192"/>
      <c r="J12" s="192"/>
      <c r="K12" s="192"/>
      <c r="L12" s="193"/>
    </row>
    <row r="13" spans="1:12" s="2" customFormat="1" ht="20.100000000000001" customHeight="1">
      <c r="A13" s="183"/>
      <c r="B13" s="191"/>
      <c r="C13" s="19" t="s">
        <v>17</v>
      </c>
      <c r="D13" s="126">
        <f t="shared" si="0"/>
        <v>6.5</v>
      </c>
      <c r="E13" s="35">
        <v>10</v>
      </c>
      <c r="F13" s="126">
        <f t="shared" si="1"/>
        <v>0</v>
      </c>
      <c r="G13" s="194"/>
      <c r="H13" s="194"/>
      <c r="I13" s="194"/>
      <c r="J13" s="194"/>
      <c r="K13" s="194"/>
      <c r="L13" s="195"/>
    </row>
    <row r="14" spans="1:12" s="2" customFormat="1" ht="20.100000000000001" customHeight="1">
      <c r="A14" s="183"/>
      <c r="B14" s="191"/>
      <c r="C14" s="19" t="s">
        <v>18</v>
      </c>
      <c r="D14" s="126">
        <f t="shared" si="0"/>
        <v>1.3</v>
      </c>
      <c r="E14" s="35">
        <v>2</v>
      </c>
      <c r="F14" s="126">
        <f t="shared" si="1"/>
        <v>0</v>
      </c>
      <c r="G14" s="194"/>
      <c r="H14" s="194"/>
      <c r="I14" s="194"/>
      <c r="J14" s="194"/>
      <c r="K14" s="194"/>
      <c r="L14" s="195"/>
    </row>
    <row r="15" spans="1:12" s="2" customFormat="1" ht="20.100000000000001" customHeight="1">
      <c r="A15" s="183"/>
      <c r="B15" s="191"/>
      <c r="C15" s="19" t="s">
        <v>19</v>
      </c>
      <c r="D15" s="126">
        <f t="shared" si="0"/>
        <v>3.25</v>
      </c>
      <c r="E15" s="35">
        <v>5</v>
      </c>
      <c r="F15" s="126">
        <f t="shared" si="1"/>
        <v>0</v>
      </c>
      <c r="G15" s="194"/>
      <c r="H15" s="194"/>
      <c r="I15" s="194"/>
      <c r="J15" s="194"/>
      <c r="K15" s="194"/>
      <c r="L15" s="195"/>
    </row>
    <row r="16" spans="1:12" s="2" customFormat="1" ht="20.100000000000001" customHeight="1">
      <c r="A16" s="183"/>
      <c r="B16" s="191"/>
      <c r="C16" s="19" t="s">
        <v>16</v>
      </c>
      <c r="D16" s="126">
        <f t="shared" si="0"/>
        <v>0.65</v>
      </c>
      <c r="E16" s="35">
        <v>1</v>
      </c>
      <c r="F16" s="126">
        <f t="shared" si="1"/>
        <v>0</v>
      </c>
      <c r="G16" s="194"/>
      <c r="H16" s="194"/>
      <c r="I16" s="194"/>
      <c r="J16" s="194"/>
      <c r="K16" s="194"/>
      <c r="L16" s="195"/>
    </row>
    <row r="17" spans="1:12" s="2" customFormat="1" ht="20.100000000000001" customHeight="1">
      <c r="A17" s="183"/>
      <c r="B17" s="191"/>
      <c r="C17" s="19" t="s">
        <v>46</v>
      </c>
      <c r="D17" s="126">
        <f t="shared" si="0"/>
        <v>0.65</v>
      </c>
      <c r="E17" s="35">
        <v>1</v>
      </c>
      <c r="F17" s="126">
        <f t="shared" si="1"/>
        <v>0</v>
      </c>
      <c r="G17" s="194"/>
      <c r="H17" s="194"/>
      <c r="I17" s="194"/>
      <c r="J17" s="194"/>
      <c r="K17" s="194"/>
      <c r="L17" s="195"/>
    </row>
    <row r="18" spans="1:12" s="2" customFormat="1" ht="20.100000000000001" customHeight="1">
      <c r="A18" s="183"/>
      <c r="B18" s="257"/>
      <c r="C18" s="19" t="s">
        <v>50</v>
      </c>
      <c r="D18" s="126">
        <f t="shared" si="0"/>
        <v>0.65</v>
      </c>
      <c r="E18" s="35">
        <v>1</v>
      </c>
      <c r="F18" s="126">
        <f t="shared" si="1"/>
        <v>0</v>
      </c>
      <c r="G18" s="297"/>
      <c r="H18" s="297"/>
      <c r="I18" s="297"/>
      <c r="J18" s="297"/>
      <c r="K18" s="297"/>
      <c r="L18" s="298"/>
    </row>
    <row r="19" spans="1:12" s="2" customFormat="1" ht="20.100000000000001" customHeight="1">
      <c r="A19" s="183"/>
      <c r="B19" s="304" t="s">
        <v>137</v>
      </c>
      <c r="C19" s="18" t="s">
        <v>135</v>
      </c>
      <c r="D19" s="16">
        <f t="shared" si="0"/>
        <v>22.75</v>
      </c>
      <c r="E19" s="16">
        <v>35</v>
      </c>
      <c r="F19" s="40">
        <f t="shared" si="1"/>
        <v>0</v>
      </c>
      <c r="G19" s="200" t="s">
        <v>136</v>
      </c>
      <c r="H19" s="200"/>
      <c r="I19" s="200"/>
      <c r="J19" s="200"/>
      <c r="K19" s="200"/>
      <c r="L19" s="201"/>
    </row>
    <row r="20" spans="1:12" s="2" customFormat="1" ht="20.100000000000001" customHeight="1">
      <c r="A20" s="183"/>
      <c r="B20" s="305"/>
      <c r="C20" s="19" t="s">
        <v>19</v>
      </c>
      <c r="D20" s="21">
        <f t="shared" si="0"/>
        <v>0.65</v>
      </c>
      <c r="E20" s="21">
        <v>1</v>
      </c>
      <c r="F20" s="35">
        <f t="shared" si="1"/>
        <v>0</v>
      </c>
      <c r="G20" s="203"/>
      <c r="H20" s="203"/>
      <c r="I20" s="203"/>
      <c r="J20" s="203"/>
      <c r="K20" s="203"/>
      <c r="L20" s="204"/>
    </row>
    <row r="21" spans="1:12" s="2" customFormat="1" ht="20.100000000000001" customHeight="1">
      <c r="A21" s="183"/>
      <c r="B21" s="305"/>
      <c r="C21" s="19" t="s">
        <v>83</v>
      </c>
      <c r="D21" s="21">
        <f t="shared" si="0"/>
        <v>1.3</v>
      </c>
      <c r="E21" s="21">
        <v>2</v>
      </c>
      <c r="F21" s="35">
        <f t="shared" si="1"/>
        <v>0</v>
      </c>
      <c r="G21" s="203"/>
      <c r="H21" s="203"/>
      <c r="I21" s="203"/>
      <c r="J21" s="203"/>
      <c r="K21" s="203"/>
      <c r="L21" s="204"/>
    </row>
    <row r="22" spans="1:12" s="2" customFormat="1" ht="20.100000000000001" customHeight="1">
      <c r="A22" s="183"/>
      <c r="B22" s="305"/>
      <c r="C22" s="19" t="s">
        <v>32</v>
      </c>
      <c r="D22" s="21">
        <f t="shared" si="0"/>
        <v>1.3</v>
      </c>
      <c r="E22" s="21">
        <v>2</v>
      </c>
      <c r="F22" s="35">
        <f t="shared" si="1"/>
        <v>0</v>
      </c>
      <c r="G22" s="203"/>
      <c r="H22" s="203"/>
      <c r="I22" s="203"/>
      <c r="J22" s="203"/>
      <c r="K22" s="203"/>
      <c r="L22" s="204"/>
    </row>
    <row r="23" spans="1:12" s="2" customFormat="1" ht="20.100000000000001" customHeight="1">
      <c r="A23" s="183"/>
      <c r="B23" s="305"/>
      <c r="C23" s="19" t="s">
        <v>25</v>
      </c>
      <c r="D23" s="21">
        <f t="shared" si="0"/>
        <v>0.65</v>
      </c>
      <c r="E23" s="21">
        <v>1</v>
      </c>
      <c r="F23" s="35">
        <f t="shared" si="1"/>
        <v>0</v>
      </c>
      <c r="G23" s="203"/>
      <c r="H23" s="203"/>
      <c r="I23" s="203"/>
      <c r="J23" s="203"/>
      <c r="K23" s="203"/>
      <c r="L23" s="204"/>
    </row>
    <row r="24" spans="1:12" s="2" customFormat="1" ht="20.100000000000001" customHeight="1">
      <c r="A24" s="183"/>
      <c r="B24" s="306"/>
      <c r="C24" s="20" t="s">
        <v>23</v>
      </c>
      <c r="D24" s="17">
        <f t="shared" si="0"/>
        <v>0.65</v>
      </c>
      <c r="E24" s="17">
        <v>1</v>
      </c>
      <c r="F24" s="15">
        <f t="shared" si="1"/>
        <v>0</v>
      </c>
      <c r="G24" s="206"/>
      <c r="H24" s="206"/>
      <c r="I24" s="206"/>
      <c r="J24" s="206"/>
      <c r="K24" s="206"/>
      <c r="L24" s="207"/>
    </row>
    <row r="25" spans="1:12" s="2" customFormat="1" ht="20.100000000000001" customHeight="1">
      <c r="A25" s="183"/>
      <c r="B25" s="296" t="s">
        <v>140</v>
      </c>
      <c r="C25" s="49" t="s">
        <v>138</v>
      </c>
      <c r="D25" s="16">
        <f t="shared" si="0"/>
        <v>19.5</v>
      </c>
      <c r="E25" s="50">
        <v>30</v>
      </c>
      <c r="F25" s="40">
        <f>($B$6*D25)</f>
        <v>0</v>
      </c>
      <c r="G25" s="194" t="s">
        <v>139</v>
      </c>
      <c r="H25" s="194"/>
      <c r="I25" s="194"/>
      <c r="J25" s="194"/>
      <c r="K25" s="194"/>
      <c r="L25" s="195"/>
    </row>
    <row r="26" spans="1:12" s="2" customFormat="1" ht="20.100000000000001" customHeight="1">
      <c r="A26" s="183"/>
      <c r="B26" s="240"/>
      <c r="C26" s="150" t="s">
        <v>31</v>
      </c>
      <c r="D26" s="21">
        <f t="shared" si="0"/>
        <v>3.25</v>
      </c>
      <c r="E26" s="151">
        <v>5</v>
      </c>
      <c r="F26" s="35">
        <f>($B$6*D26)</f>
        <v>0</v>
      </c>
      <c r="G26" s="194"/>
      <c r="H26" s="194"/>
      <c r="I26" s="194"/>
      <c r="J26" s="194"/>
      <c r="K26" s="194"/>
      <c r="L26" s="195"/>
    </row>
    <row r="27" spans="1:12" s="2" customFormat="1" ht="20.100000000000001" customHeight="1">
      <c r="A27" s="183"/>
      <c r="B27" s="240"/>
      <c r="C27" s="150" t="s">
        <v>103</v>
      </c>
      <c r="D27" s="21">
        <f t="shared" si="0"/>
        <v>0.65</v>
      </c>
      <c r="E27" s="151">
        <v>1</v>
      </c>
      <c r="F27" s="35">
        <f>($B$6*D27)</f>
        <v>0</v>
      </c>
      <c r="G27" s="194"/>
      <c r="H27" s="194"/>
      <c r="I27" s="194"/>
      <c r="J27" s="194"/>
      <c r="K27" s="194"/>
      <c r="L27" s="195"/>
    </row>
    <row r="28" spans="1:12" s="2" customFormat="1" ht="20.100000000000001" customHeight="1">
      <c r="A28" s="183"/>
      <c r="B28" s="240"/>
      <c r="C28" s="150" t="s">
        <v>19</v>
      </c>
      <c r="D28" s="21">
        <f t="shared" si="0"/>
        <v>0.65</v>
      </c>
      <c r="E28" s="151">
        <v>1</v>
      </c>
      <c r="F28" s="35">
        <f>($B$6*D28)</f>
        <v>0</v>
      </c>
      <c r="G28" s="194"/>
      <c r="H28" s="194"/>
      <c r="I28" s="194"/>
      <c r="J28" s="194"/>
      <c r="K28" s="194"/>
      <c r="L28" s="195"/>
    </row>
    <row r="29" spans="1:12" s="2" customFormat="1" ht="20.100000000000001" customHeight="1">
      <c r="A29" s="183"/>
      <c r="B29" s="240"/>
      <c r="C29" s="150" t="s">
        <v>32</v>
      </c>
      <c r="D29" s="21">
        <f t="shared" si="0"/>
        <v>0.65</v>
      </c>
      <c r="E29" s="151">
        <v>1</v>
      </c>
      <c r="F29" s="35">
        <f>($B$6*D29)</f>
        <v>0</v>
      </c>
      <c r="G29" s="194"/>
      <c r="H29" s="194"/>
      <c r="I29" s="194"/>
      <c r="J29" s="194"/>
      <c r="K29" s="194"/>
      <c r="L29" s="195"/>
    </row>
    <row r="30" spans="1:12" s="2" customFormat="1" ht="20.100000000000001" customHeight="1">
      <c r="A30" s="183"/>
      <c r="B30" s="240"/>
      <c r="C30" s="150" t="s">
        <v>23</v>
      </c>
      <c r="D30" s="21">
        <f t="shared" si="0"/>
        <v>0.32500000000000001</v>
      </c>
      <c r="E30" s="151">
        <v>0.5</v>
      </c>
      <c r="F30" s="35">
        <f>($B$6*D30)</f>
        <v>0</v>
      </c>
      <c r="G30" s="194"/>
      <c r="H30" s="194"/>
      <c r="I30" s="194"/>
      <c r="J30" s="194"/>
      <c r="K30" s="194"/>
      <c r="L30" s="195"/>
    </row>
    <row r="31" spans="1:12" s="2" customFormat="1" ht="20.100000000000001" customHeight="1">
      <c r="A31" s="183"/>
      <c r="B31" s="240"/>
      <c r="C31" s="150" t="s">
        <v>57</v>
      </c>
      <c r="D31" s="21">
        <f t="shared" si="0"/>
        <v>0.65</v>
      </c>
      <c r="E31" s="151">
        <v>1</v>
      </c>
      <c r="F31" s="35">
        <f>($B$6*D31)</f>
        <v>0</v>
      </c>
      <c r="G31" s="194"/>
      <c r="H31" s="194"/>
      <c r="I31" s="194"/>
      <c r="J31" s="194"/>
      <c r="K31" s="194"/>
      <c r="L31" s="195"/>
    </row>
    <row r="32" spans="1:12" s="2" customFormat="1" ht="20.100000000000001" customHeight="1">
      <c r="A32" s="183"/>
      <c r="B32" s="240"/>
      <c r="C32" s="150" t="s">
        <v>25</v>
      </c>
      <c r="D32" s="21">
        <f t="shared" si="0"/>
        <v>0.32500000000000001</v>
      </c>
      <c r="E32" s="151">
        <v>0.5</v>
      </c>
      <c r="F32" s="35">
        <f>($B$6*D32)</f>
        <v>0</v>
      </c>
      <c r="G32" s="194"/>
      <c r="H32" s="194"/>
      <c r="I32" s="194"/>
      <c r="J32" s="194"/>
      <c r="K32" s="194"/>
      <c r="L32" s="195"/>
    </row>
    <row r="33" spans="1:12" s="2" customFormat="1" ht="20.100000000000001" customHeight="1">
      <c r="A33" s="183"/>
      <c r="B33" s="240"/>
      <c r="C33" s="150" t="s">
        <v>22</v>
      </c>
      <c r="D33" s="21">
        <f t="shared" si="0"/>
        <v>0.32500000000000001</v>
      </c>
      <c r="E33" s="151">
        <v>0.5</v>
      </c>
      <c r="F33" s="35">
        <f>($B$6*D33)</f>
        <v>0</v>
      </c>
      <c r="G33" s="194"/>
      <c r="H33" s="194"/>
      <c r="I33" s="194"/>
      <c r="J33" s="194"/>
      <c r="K33" s="194"/>
      <c r="L33" s="195"/>
    </row>
    <row r="34" spans="1:12" s="2" customFormat="1" ht="20.100000000000001" customHeight="1">
      <c r="A34" s="183"/>
      <c r="B34" s="240"/>
      <c r="C34" s="51" t="s">
        <v>36</v>
      </c>
      <c r="D34" s="17">
        <f t="shared" si="0"/>
        <v>0.13</v>
      </c>
      <c r="E34" s="52">
        <v>0.2</v>
      </c>
      <c r="F34" s="15">
        <f>($B$6*D34)</f>
        <v>0</v>
      </c>
      <c r="G34" s="297"/>
      <c r="H34" s="297"/>
      <c r="I34" s="297"/>
      <c r="J34" s="297"/>
      <c r="K34" s="297"/>
      <c r="L34" s="298"/>
    </row>
    <row r="35" spans="1:12" s="2" customFormat="1" ht="20.100000000000001" customHeight="1">
      <c r="A35" s="183"/>
      <c r="B35" s="296" t="s">
        <v>142</v>
      </c>
      <c r="C35" s="49" t="s">
        <v>138</v>
      </c>
      <c r="D35" s="16">
        <f t="shared" si="0"/>
        <v>22.75</v>
      </c>
      <c r="E35" s="50">
        <v>35</v>
      </c>
      <c r="F35" s="40">
        <f>($B$7*E35)</f>
        <v>0</v>
      </c>
      <c r="G35" s="194" t="s">
        <v>141</v>
      </c>
      <c r="H35" s="194"/>
      <c r="I35" s="194"/>
      <c r="J35" s="194"/>
      <c r="K35" s="194"/>
      <c r="L35" s="195"/>
    </row>
    <row r="36" spans="1:12" s="2" customFormat="1" ht="20.100000000000001" customHeight="1">
      <c r="A36" s="183"/>
      <c r="B36" s="240"/>
      <c r="C36" s="150" t="s">
        <v>19</v>
      </c>
      <c r="D36" s="21">
        <f t="shared" si="0"/>
        <v>0.65</v>
      </c>
      <c r="E36" s="151">
        <v>1</v>
      </c>
      <c r="F36" s="35">
        <f>($B$7*E36)</f>
        <v>0</v>
      </c>
      <c r="G36" s="194"/>
      <c r="H36" s="194"/>
      <c r="I36" s="194"/>
      <c r="J36" s="194"/>
      <c r="K36" s="194"/>
      <c r="L36" s="195"/>
    </row>
    <row r="37" spans="1:12" s="2" customFormat="1" ht="20.100000000000001" customHeight="1">
      <c r="A37" s="183"/>
      <c r="B37" s="240"/>
      <c r="C37" s="150" t="s">
        <v>32</v>
      </c>
      <c r="D37" s="21">
        <f t="shared" si="0"/>
        <v>0.65</v>
      </c>
      <c r="E37" s="151">
        <v>1</v>
      </c>
      <c r="F37" s="35">
        <f>($B$7*E37)</f>
        <v>0</v>
      </c>
      <c r="G37" s="194"/>
      <c r="H37" s="194"/>
      <c r="I37" s="194"/>
      <c r="J37" s="194"/>
      <c r="K37" s="194"/>
      <c r="L37" s="195"/>
    </row>
    <row r="38" spans="1:12" s="2" customFormat="1" ht="20.100000000000001" customHeight="1">
      <c r="A38" s="183"/>
      <c r="B38" s="240"/>
      <c r="C38" s="150" t="s">
        <v>57</v>
      </c>
      <c r="D38" s="21">
        <f t="shared" si="0"/>
        <v>0.65</v>
      </c>
      <c r="E38" s="151">
        <v>1</v>
      </c>
      <c r="F38" s="35">
        <f>($B$7*E38)</f>
        <v>0</v>
      </c>
      <c r="G38" s="194"/>
      <c r="H38" s="194"/>
      <c r="I38" s="194"/>
      <c r="J38" s="194"/>
      <c r="K38" s="194"/>
      <c r="L38" s="195"/>
    </row>
    <row r="39" spans="1:12" s="2" customFormat="1" ht="20.100000000000001" customHeight="1">
      <c r="A39" s="183"/>
      <c r="B39" s="240"/>
      <c r="C39" s="150" t="s">
        <v>25</v>
      </c>
      <c r="D39" s="21">
        <f t="shared" si="0"/>
        <v>0.32500000000000001</v>
      </c>
      <c r="E39" s="151">
        <v>0.5</v>
      </c>
      <c r="F39" s="35">
        <f>($B$7*E39)</f>
        <v>0</v>
      </c>
      <c r="G39" s="194"/>
      <c r="H39" s="194"/>
      <c r="I39" s="194"/>
      <c r="J39" s="194"/>
      <c r="K39" s="194"/>
      <c r="L39" s="195"/>
    </row>
    <row r="40" spans="1:12" s="2" customFormat="1" ht="20.100000000000001" customHeight="1">
      <c r="A40" s="183"/>
      <c r="B40" s="240"/>
      <c r="C40" s="150" t="s">
        <v>22</v>
      </c>
      <c r="D40" s="21">
        <f t="shared" si="0"/>
        <v>0.32500000000000001</v>
      </c>
      <c r="E40" s="151">
        <v>0.5</v>
      </c>
      <c r="F40" s="35">
        <f>($B$7*E40)</f>
        <v>0</v>
      </c>
      <c r="G40" s="194"/>
      <c r="H40" s="194"/>
      <c r="I40" s="194"/>
      <c r="J40" s="194"/>
      <c r="K40" s="194"/>
      <c r="L40" s="195"/>
    </row>
    <row r="41" spans="1:12" s="2" customFormat="1" ht="20.100000000000001" customHeight="1">
      <c r="A41" s="183"/>
      <c r="B41" s="240"/>
      <c r="C41" s="56" t="s">
        <v>23</v>
      </c>
      <c r="D41" s="17">
        <f t="shared" si="0"/>
        <v>0.32500000000000001</v>
      </c>
      <c r="E41" s="52">
        <v>0.5</v>
      </c>
      <c r="F41" s="15">
        <f>($B$7*E41)</f>
        <v>0</v>
      </c>
      <c r="G41" s="194"/>
      <c r="H41" s="194"/>
      <c r="I41" s="194"/>
      <c r="J41" s="194"/>
      <c r="K41" s="194"/>
      <c r="L41" s="195"/>
    </row>
    <row r="42" spans="1:12" s="2" customFormat="1" ht="20.100000000000001" customHeight="1">
      <c r="A42" s="184"/>
      <c r="B42" s="32" t="s">
        <v>143</v>
      </c>
      <c r="C42" s="146" t="s">
        <v>144</v>
      </c>
      <c r="D42" s="153">
        <v>14</v>
      </c>
      <c r="E42" s="153">
        <v>20</v>
      </c>
      <c r="F42" s="15">
        <f>($B$6*D42)+($B$7*E42)</f>
        <v>0</v>
      </c>
      <c r="G42" s="281" t="s">
        <v>145</v>
      </c>
      <c r="H42" s="281"/>
      <c r="I42" s="281"/>
      <c r="J42" s="281"/>
      <c r="K42" s="281"/>
      <c r="L42" s="282"/>
    </row>
    <row r="43" spans="1:12" s="2" customFormat="1" ht="22.5" customHeight="1">
      <c r="A43" s="299" t="s">
        <v>114</v>
      </c>
      <c r="B43" s="283" t="s">
        <v>146</v>
      </c>
      <c r="C43" s="18" t="s">
        <v>15</v>
      </c>
      <c r="D43" s="53">
        <f t="shared" ref="D43:D48" si="2">E43*0.65</f>
        <v>13</v>
      </c>
      <c r="E43" s="40">
        <v>20</v>
      </c>
      <c r="F43" s="40">
        <f t="shared" ref="F43:F48" si="3">($B$6*D43)+($B$7*E43)</f>
        <v>0</v>
      </c>
      <c r="G43" s="286" t="s">
        <v>147</v>
      </c>
      <c r="H43" s="287"/>
      <c r="I43" s="287"/>
      <c r="J43" s="287"/>
      <c r="K43" s="287"/>
      <c r="L43" s="288"/>
    </row>
    <row r="44" spans="1:12" s="2" customFormat="1" ht="22.5" customHeight="1">
      <c r="A44" s="299"/>
      <c r="B44" s="284"/>
      <c r="C44" s="19" t="s">
        <v>49</v>
      </c>
      <c r="D44" s="126">
        <f t="shared" si="2"/>
        <v>13</v>
      </c>
      <c r="E44" s="35">
        <v>20</v>
      </c>
      <c r="F44" s="35">
        <f t="shared" si="3"/>
        <v>0</v>
      </c>
      <c r="G44" s="289"/>
      <c r="H44" s="289"/>
      <c r="I44" s="289"/>
      <c r="J44" s="289"/>
      <c r="K44" s="289"/>
      <c r="L44" s="290"/>
    </row>
    <row r="45" spans="1:12" s="2" customFormat="1" ht="22.5" customHeight="1">
      <c r="A45" s="299"/>
      <c r="B45" s="284"/>
      <c r="C45" s="19" t="s">
        <v>148</v>
      </c>
      <c r="D45" s="126">
        <f t="shared" si="2"/>
        <v>0.65</v>
      </c>
      <c r="E45" s="35">
        <v>1</v>
      </c>
      <c r="F45" s="35">
        <f t="shared" si="3"/>
        <v>0</v>
      </c>
      <c r="G45" s="289"/>
      <c r="H45" s="289"/>
      <c r="I45" s="289"/>
      <c r="J45" s="289"/>
      <c r="K45" s="289"/>
      <c r="L45" s="290"/>
    </row>
    <row r="46" spans="1:12" s="2" customFormat="1" ht="22.5" customHeight="1">
      <c r="A46" s="299"/>
      <c r="B46" s="285"/>
      <c r="C46" s="20" t="s">
        <v>24</v>
      </c>
      <c r="D46" s="45">
        <f t="shared" si="2"/>
        <v>6.5000000000000002E-2</v>
      </c>
      <c r="E46" s="15">
        <v>0.1</v>
      </c>
      <c r="F46" s="15">
        <f t="shared" si="3"/>
        <v>0</v>
      </c>
      <c r="G46" s="291"/>
      <c r="H46" s="291"/>
      <c r="I46" s="291"/>
      <c r="J46" s="291"/>
      <c r="K46" s="291"/>
      <c r="L46" s="292"/>
    </row>
    <row r="47" spans="1:12" s="2" customFormat="1" ht="39.950000000000003" customHeight="1">
      <c r="A47" s="299"/>
      <c r="B47" s="157" t="s">
        <v>149</v>
      </c>
      <c r="C47" s="158" t="s">
        <v>40</v>
      </c>
      <c r="D47" s="159">
        <f t="shared" si="2"/>
        <v>32.5</v>
      </c>
      <c r="E47" s="160">
        <v>50</v>
      </c>
      <c r="F47" s="161">
        <f t="shared" si="3"/>
        <v>0</v>
      </c>
      <c r="G47" s="293" t="s">
        <v>150</v>
      </c>
      <c r="H47" s="294"/>
      <c r="I47" s="294"/>
      <c r="J47" s="294"/>
      <c r="K47" s="294"/>
      <c r="L47" s="295"/>
    </row>
    <row r="48" spans="1:12" s="2" customFormat="1" ht="20.100000000000001" customHeight="1" thickBot="1">
      <c r="A48" s="300"/>
      <c r="B48" s="83" t="s">
        <v>97</v>
      </c>
      <c r="C48" s="29" t="s">
        <v>28</v>
      </c>
      <c r="D48" s="30">
        <f t="shared" si="2"/>
        <v>130</v>
      </c>
      <c r="E48" s="31">
        <v>200</v>
      </c>
      <c r="F48" s="28">
        <f t="shared" si="3"/>
        <v>0</v>
      </c>
      <c r="G48" s="263"/>
      <c r="H48" s="264"/>
      <c r="I48" s="264"/>
      <c r="J48" s="264"/>
      <c r="K48" s="264"/>
      <c r="L48" s="265"/>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6.5" customHeight="1">
      <c r="B87" s="6"/>
    </row>
    <row r="88" spans="2:2" s="2" customFormat="1" ht="16.5" customHeight="1">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7.25" customHeight="1">
      <c r="B93" s="6"/>
    </row>
    <row r="94" spans="2:2" s="2" customFormat="1" ht="17.25" customHeight="1">
      <c r="B94" s="6"/>
    </row>
    <row r="95" spans="2:2" s="2" customFormat="1" ht="13.5">
      <c r="B95" s="6"/>
    </row>
    <row r="96" spans="2:2" s="2" customFormat="1" ht="13.5">
      <c r="B96" s="6"/>
    </row>
    <row r="97" spans="2:2" s="2" customFormat="1" ht="16.5" customHeight="1">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sheetData>
  <mergeCells count="20">
    <mergeCell ref="A43:A48"/>
    <mergeCell ref="A10:A42"/>
    <mergeCell ref="A1:L3"/>
    <mergeCell ref="A5:B5"/>
    <mergeCell ref="G9:L9"/>
    <mergeCell ref="B10:B11"/>
    <mergeCell ref="G10:L11"/>
    <mergeCell ref="B12:B18"/>
    <mergeCell ref="G12:L18"/>
    <mergeCell ref="B19:B24"/>
    <mergeCell ref="G19:L24"/>
    <mergeCell ref="B25:B34"/>
    <mergeCell ref="G25:L34"/>
    <mergeCell ref="B35:B41"/>
    <mergeCell ref="G35:L41"/>
    <mergeCell ref="G42:L42"/>
    <mergeCell ref="B43:B46"/>
    <mergeCell ref="G43:L46"/>
    <mergeCell ref="G47:L47"/>
    <mergeCell ref="G48:L48"/>
  </mergeCells>
  <phoneticPr fontId="20" type="noConversion"/>
  <pageMargins left="0.23622047244094488" right="0.23622047244094488" top="0.39370078740157483" bottom="0.39370078740157483" header="0.31496062992125984" footer="0.31496062992125984"/>
  <pageSetup paperSize="9" scale="68"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8" t="s">
        <v>75</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211" t="s">
        <v>3</v>
      </c>
      <c r="H9" s="211"/>
      <c r="I9" s="211"/>
      <c r="J9" s="211"/>
      <c r="K9" s="211"/>
      <c r="L9" s="212"/>
    </row>
    <row r="10" spans="1:12" s="2" customFormat="1" ht="20.100000000000001" customHeight="1">
      <c r="A10" s="182" t="s">
        <v>11</v>
      </c>
      <c r="B10" s="307" t="s">
        <v>151</v>
      </c>
      <c r="C10" s="175" t="s">
        <v>15</v>
      </c>
      <c r="D10" s="97">
        <f t="shared" ref="D10:D30" si="0">E10*0.65</f>
        <v>33.800000000000004</v>
      </c>
      <c r="E10" s="98">
        <v>52</v>
      </c>
      <c r="F10" s="63">
        <f t="shared" ref="F10:F41" si="1">($B$6*D10)+($B$7*E10)</f>
        <v>0</v>
      </c>
      <c r="G10" s="253" t="s">
        <v>51</v>
      </c>
      <c r="H10" s="254"/>
      <c r="I10" s="254"/>
      <c r="J10" s="254"/>
      <c r="K10" s="254"/>
      <c r="L10" s="255"/>
    </row>
    <row r="11" spans="1:12" s="2" customFormat="1" ht="20.100000000000001" customHeight="1">
      <c r="A11" s="183"/>
      <c r="B11" s="308"/>
      <c r="C11" s="57" t="s">
        <v>152</v>
      </c>
      <c r="D11" s="37">
        <f t="shared" si="0"/>
        <v>1.9500000000000002</v>
      </c>
      <c r="E11" s="14">
        <v>3</v>
      </c>
      <c r="F11" s="15">
        <f t="shared" si="1"/>
        <v>0</v>
      </c>
      <c r="G11" s="205"/>
      <c r="H11" s="206"/>
      <c r="I11" s="206"/>
      <c r="J11" s="206"/>
      <c r="K11" s="206"/>
      <c r="L11" s="207"/>
    </row>
    <row r="12" spans="1:12" s="2" customFormat="1" ht="20.100000000000001" customHeight="1">
      <c r="A12" s="183"/>
      <c r="B12" s="309" t="s">
        <v>153</v>
      </c>
      <c r="C12" s="67" t="s">
        <v>154</v>
      </c>
      <c r="D12" s="88">
        <f t="shared" si="0"/>
        <v>2.6</v>
      </c>
      <c r="E12" s="68">
        <v>4</v>
      </c>
      <c r="F12" s="53">
        <f t="shared" si="1"/>
        <v>0</v>
      </c>
      <c r="G12" s="310" t="s">
        <v>155</v>
      </c>
      <c r="H12" s="310"/>
      <c r="I12" s="310"/>
      <c r="J12" s="310"/>
      <c r="K12" s="310"/>
      <c r="L12" s="311"/>
    </row>
    <row r="13" spans="1:12" s="2" customFormat="1" ht="20.100000000000001" customHeight="1">
      <c r="A13" s="183"/>
      <c r="B13" s="309"/>
      <c r="C13" s="71" t="s">
        <v>18</v>
      </c>
      <c r="D13" s="176">
        <f t="shared" si="0"/>
        <v>3.25</v>
      </c>
      <c r="E13" s="69">
        <v>5</v>
      </c>
      <c r="F13" s="126">
        <f t="shared" si="1"/>
        <v>0</v>
      </c>
      <c r="G13" s="310"/>
      <c r="H13" s="310"/>
      <c r="I13" s="310"/>
      <c r="J13" s="310"/>
      <c r="K13" s="310"/>
      <c r="L13" s="311"/>
    </row>
    <row r="14" spans="1:12" s="2" customFormat="1" ht="20.100000000000001" customHeight="1">
      <c r="A14" s="183"/>
      <c r="B14" s="309"/>
      <c r="C14" s="71" t="s">
        <v>19</v>
      </c>
      <c r="D14" s="176">
        <f t="shared" si="0"/>
        <v>0.32500000000000001</v>
      </c>
      <c r="E14" s="69">
        <v>0.5</v>
      </c>
      <c r="F14" s="126">
        <f t="shared" si="1"/>
        <v>0</v>
      </c>
      <c r="G14" s="310"/>
      <c r="H14" s="310"/>
      <c r="I14" s="310"/>
      <c r="J14" s="310"/>
      <c r="K14" s="310"/>
      <c r="L14" s="311"/>
    </row>
    <row r="15" spans="1:12" s="2" customFormat="1" ht="20.100000000000001" customHeight="1">
      <c r="A15" s="183"/>
      <c r="B15" s="309"/>
      <c r="C15" s="71" t="s">
        <v>16</v>
      </c>
      <c r="D15" s="176">
        <f t="shared" si="0"/>
        <v>0.65</v>
      </c>
      <c r="E15" s="69">
        <v>1</v>
      </c>
      <c r="F15" s="126">
        <f t="shared" si="1"/>
        <v>0</v>
      </c>
      <c r="G15" s="310"/>
      <c r="H15" s="310"/>
      <c r="I15" s="310"/>
      <c r="J15" s="310"/>
      <c r="K15" s="310"/>
      <c r="L15" s="311"/>
    </row>
    <row r="16" spans="1:12" s="2" customFormat="1" ht="20.100000000000001" customHeight="1">
      <c r="A16" s="183"/>
      <c r="B16" s="309"/>
      <c r="C16" s="71" t="s">
        <v>23</v>
      </c>
      <c r="D16" s="176">
        <f t="shared" si="0"/>
        <v>0.32500000000000001</v>
      </c>
      <c r="E16" s="69">
        <v>0.5</v>
      </c>
      <c r="F16" s="15">
        <f t="shared" si="1"/>
        <v>0</v>
      </c>
      <c r="G16" s="310"/>
      <c r="H16" s="310"/>
      <c r="I16" s="310"/>
      <c r="J16" s="310"/>
      <c r="K16" s="310"/>
      <c r="L16" s="311"/>
    </row>
    <row r="17" spans="1:12" s="2" customFormat="1" ht="20.100000000000001" customHeight="1">
      <c r="A17" s="183"/>
      <c r="B17" s="312" t="s">
        <v>159</v>
      </c>
      <c r="C17" s="162" t="s">
        <v>45</v>
      </c>
      <c r="D17" s="137">
        <f t="shared" si="0"/>
        <v>29.25</v>
      </c>
      <c r="E17" s="163">
        <v>45</v>
      </c>
      <c r="F17" s="164">
        <f t="shared" si="1"/>
        <v>0</v>
      </c>
      <c r="G17" s="199" t="s">
        <v>156</v>
      </c>
      <c r="H17" s="200"/>
      <c r="I17" s="200"/>
      <c r="J17" s="200"/>
      <c r="K17" s="200"/>
      <c r="L17" s="201"/>
    </row>
    <row r="18" spans="1:12" s="2" customFormat="1" ht="20.100000000000001" customHeight="1">
      <c r="A18" s="183"/>
      <c r="B18" s="313"/>
      <c r="C18" s="165" t="s">
        <v>112</v>
      </c>
      <c r="D18" s="139">
        <f t="shared" si="0"/>
        <v>3.25</v>
      </c>
      <c r="E18" s="166">
        <v>5</v>
      </c>
      <c r="F18" s="167">
        <f t="shared" si="1"/>
        <v>0</v>
      </c>
      <c r="G18" s="202"/>
      <c r="H18" s="203"/>
      <c r="I18" s="203"/>
      <c r="J18" s="203"/>
      <c r="K18" s="203"/>
      <c r="L18" s="204"/>
    </row>
    <row r="19" spans="1:12" s="2" customFormat="1" ht="20.100000000000001" customHeight="1">
      <c r="A19" s="183"/>
      <c r="B19" s="313"/>
      <c r="C19" s="165" t="s">
        <v>19</v>
      </c>
      <c r="D19" s="139">
        <f t="shared" si="0"/>
        <v>0.32500000000000001</v>
      </c>
      <c r="E19" s="166">
        <v>0.5</v>
      </c>
      <c r="F19" s="167">
        <f t="shared" si="1"/>
        <v>0</v>
      </c>
      <c r="G19" s="202"/>
      <c r="H19" s="203"/>
      <c r="I19" s="203"/>
      <c r="J19" s="203"/>
      <c r="K19" s="203"/>
      <c r="L19" s="204"/>
    </row>
    <row r="20" spans="1:12" s="2" customFormat="1" ht="20.100000000000001" customHeight="1">
      <c r="A20" s="183"/>
      <c r="B20" s="313"/>
      <c r="C20" s="165" t="s">
        <v>20</v>
      </c>
      <c r="D20" s="139">
        <f t="shared" si="0"/>
        <v>6.5</v>
      </c>
      <c r="E20" s="166">
        <v>10</v>
      </c>
      <c r="F20" s="167">
        <f t="shared" si="1"/>
        <v>0</v>
      </c>
      <c r="G20" s="202"/>
      <c r="H20" s="203"/>
      <c r="I20" s="203"/>
      <c r="J20" s="203"/>
      <c r="K20" s="203"/>
      <c r="L20" s="204"/>
    </row>
    <row r="21" spans="1:12" s="2" customFormat="1" ht="20.100000000000001" customHeight="1">
      <c r="A21" s="183"/>
      <c r="B21" s="313"/>
      <c r="C21" s="165" t="s">
        <v>32</v>
      </c>
      <c r="D21" s="139">
        <f t="shared" si="0"/>
        <v>1.3</v>
      </c>
      <c r="E21" s="166">
        <v>2</v>
      </c>
      <c r="F21" s="167">
        <f t="shared" si="1"/>
        <v>0</v>
      </c>
      <c r="G21" s="202"/>
      <c r="H21" s="203"/>
      <c r="I21" s="203"/>
      <c r="J21" s="203"/>
      <c r="K21" s="203"/>
      <c r="L21" s="204"/>
    </row>
    <row r="22" spans="1:12" s="2" customFormat="1" ht="20.100000000000001" customHeight="1">
      <c r="A22" s="183"/>
      <c r="B22" s="313"/>
      <c r="C22" s="168" t="s">
        <v>157</v>
      </c>
      <c r="D22" s="139">
        <f t="shared" si="0"/>
        <v>0.65</v>
      </c>
      <c r="E22" s="166">
        <v>1</v>
      </c>
      <c r="F22" s="169">
        <f t="shared" si="1"/>
        <v>0</v>
      </c>
      <c r="G22" s="202"/>
      <c r="H22" s="203"/>
      <c r="I22" s="203"/>
      <c r="J22" s="203"/>
      <c r="K22" s="203"/>
      <c r="L22" s="204"/>
    </row>
    <row r="23" spans="1:12" s="2" customFormat="1" ht="20.100000000000001" customHeight="1">
      <c r="A23" s="183"/>
      <c r="B23" s="313"/>
      <c r="C23" s="165" t="s">
        <v>158</v>
      </c>
      <c r="D23" s="139">
        <f t="shared" si="0"/>
        <v>1.3</v>
      </c>
      <c r="E23" s="166">
        <v>2</v>
      </c>
      <c r="F23" s="167">
        <f t="shared" si="1"/>
        <v>0</v>
      </c>
      <c r="G23" s="202"/>
      <c r="H23" s="203"/>
      <c r="I23" s="203"/>
      <c r="J23" s="203"/>
      <c r="K23" s="203"/>
      <c r="L23" s="204"/>
    </row>
    <row r="24" spans="1:12" s="2" customFormat="1" ht="20.100000000000001" customHeight="1">
      <c r="A24" s="183"/>
      <c r="B24" s="314"/>
      <c r="C24" s="165" t="s">
        <v>70</v>
      </c>
      <c r="D24" s="139">
        <f t="shared" si="0"/>
        <v>1.9500000000000002</v>
      </c>
      <c r="E24" s="166">
        <v>3</v>
      </c>
      <c r="F24" s="167">
        <f t="shared" si="1"/>
        <v>0</v>
      </c>
      <c r="G24" s="202"/>
      <c r="H24" s="203"/>
      <c r="I24" s="203"/>
      <c r="J24" s="203"/>
      <c r="K24" s="203"/>
      <c r="L24" s="204"/>
    </row>
    <row r="25" spans="1:12" s="2" customFormat="1" ht="20.100000000000001" customHeight="1">
      <c r="A25" s="183"/>
      <c r="B25" s="296" t="s">
        <v>162</v>
      </c>
      <c r="C25" s="49" t="s">
        <v>160</v>
      </c>
      <c r="D25" s="16">
        <f t="shared" si="0"/>
        <v>13</v>
      </c>
      <c r="E25" s="50">
        <v>20</v>
      </c>
      <c r="F25" s="40">
        <f t="shared" si="1"/>
        <v>0</v>
      </c>
      <c r="G25" s="199" t="s">
        <v>161</v>
      </c>
      <c r="H25" s="200"/>
      <c r="I25" s="200"/>
      <c r="J25" s="200"/>
      <c r="K25" s="200"/>
      <c r="L25" s="201"/>
    </row>
    <row r="26" spans="1:12" s="2" customFormat="1" ht="20.100000000000001" customHeight="1">
      <c r="A26" s="183"/>
      <c r="B26" s="240"/>
      <c r="C26" s="150" t="s">
        <v>17</v>
      </c>
      <c r="D26" s="21">
        <f t="shared" si="0"/>
        <v>9.75</v>
      </c>
      <c r="E26" s="151">
        <v>15</v>
      </c>
      <c r="F26" s="35">
        <f t="shared" si="1"/>
        <v>0</v>
      </c>
      <c r="G26" s="202"/>
      <c r="H26" s="203"/>
      <c r="I26" s="203"/>
      <c r="J26" s="203"/>
      <c r="K26" s="203"/>
      <c r="L26" s="204"/>
    </row>
    <row r="27" spans="1:12" s="2" customFormat="1" ht="20.100000000000001" customHeight="1">
      <c r="A27" s="183"/>
      <c r="B27" s="240"/>
      <c r="C27" s="150" t="s">
        <v>22</v>
      </c>
      <c r="D27" s="21">
        <f t="shared" si="0"/>
        <v>0.32500000000000001</v>
      </c>
      <c r="E27" s="151">
        <v>0.5</v>
      </c>
      <c r="F27" s="35">
        <f t="shared" si="1"/>
        <v>0</v>
      </c>
      <c r="G27" s="202"/>
      <c r="H27" s="203"/>
      <c r="I27" s="203"/>
      <c r="J27" s="203"/>
      <c r="K27" s="203"/>
      <c r="L27" s="204"/>
    </row>
    <row r="28" spans="1:12" s="2" customFormat="1" ht="20.100000000000001" customHeight="1">
      <c r="A28" s="183"/>
      <c r="B28" s="240"/>
      <c r="C28" s="150" t="s">
        <v>23</v>
      </c>
      <c r="D28" s="21">
        <f t="shared" si="0"/>
        <v>0.32500000000000001</v>
      </c>
      <c r="E28" s="151">
        <v>0.5</v>
      </c>
      <c r="F28" s="35">
        <f t="shared" si="1"/>
        <v>0</v>
      </c>
      <c r="G28" s="202"/>
      <c r="H28" s="203"/>
      <c r="I28" s="203"/>
      <c r="J28" s="203"/>
      <c r="K28" s="203"/>
      <c r="L28" s="204"/>
    </row>
    <row r="29" spans="1:12" s="2" customFormat="1" ht="20.100000000000001" customHeight="1">
      <c r="A29" s="183"/>
      <c r="B29" s="240"/>
      <c r="C29" s="54" t="s">
        <v>21</v>
      </c>
      <c r="D29" s="21">
        <f t="shared" si="0"/>
        <v>1.3</v>
      </c>
      <c r="E29" s="151">
        <v>2</v>
      </c>
      <c r="F29" s="35">
        <f t="shared" si="1"/>
        <v>0</v>
      </c>
      <c r="G29" s="202"/>
      <c r="H29" s="203"/>
      <c r="I29" s="203"/>
      <c r="J29" s="203"/>
      <c r="K29" s="203"/>
      <c r="L29" s="204"/>
    </row>
    <row r="30" spans="1:12" s="2" customFormat="1" ht="20.100000000000001" customHeight="1">
      <c r="A30" s="183"/>
      <c r="B30" s="240"/>
      <c r="C30" s="51" t="s">
        <v>24</v>
      </c>
      <c r="D30" s="17">
        <f t="shared" si="0"/>
        <v>0.13</v>
      </c>
      <c r="E30" s="52">
        <v>0.2</v>
      </c>
      <c r="F30" s="15">
        <f t="shared" si="1"/>
        <v>0</v>
      </c>
      <c r="G30" s="205"/>
      <c r="H30" s="206"/>
      <c r="I30" s="206"/>
      <c r="J30" s="206"/>
      <c r="K30" s="206"/>
      <c r="L30" s="207"/>
    </row>
    <row r="31" spans="1:12" s="2" customFormat="1" ht="39.950000000000003" customHeight="1">
      <c r="A31" s="184"/>
      <c r="B31" s="62" t="s">
        <v>26</v>
      </c>
      <c r="C31" s="22" t="s">
        <v>27</v>
      </c>
      <c r="D31" s="23">
        <v>14</v>
      </c>
      <c r="E31" s="24">
        <v>20</v>
      </c>
      <c r="F31" s="25">
        <f t="shared" si="1"/>
        <v>0</v>
      </c>
      <c r="G31" s="216" t="s">
        <v>53</v>
      </c>
      <c r="H31" s="217"/>
      <c r="I31" s="217"/>
      <c r="J31" s="217"/>
      <c r="K31" s="217"/>
      <c r="L31" s="218"/>
    </row>
    <row r="32" spans="1:12" s="2" customFormat="1" ht="27.75" customHeight="1">
      <c r="A32" s="183" t="s">
        <v>12</v>
      </c>
      <c r="B32" s="276" t="s">
        <v>163</v>
      </c>
      <c r="C32" s="170" t="s">
        <v>15</v>
      </c>
      <c r="D32" s="176">
        <f t="shared" ref="D32:D41" si="2">E32*0.65</f>
        <v>13</v>
      </c>
      <c r="E32" s="171">
        <v>20</v>
      </c>
      <c r="F32" s="177">
        <f t="shared" si="1"/>
        <v>0</v>
      </c>
      <c r="G32" s="315" t="s">
        <v>164</v>
      </c>
      <c r="H32" s="316"/>
      <c r="I32" s="316"/>
      <c r="J32" s="316"/>
      <c r="K32" s="316"/>
      <c r="L32" s="317"/>
    </row>
    <row r="33" spans="1:12" ht="27.75" customHeight="1">
      <c r="A33" s="183"/>
      <c r="B33" s="276"/>
      <c r="C33" s="170" t="s">
        <v>165</v>
      </c>
      <c r="D33" s="176">
        <f t="shared" si="2"/>
        <v>13</v>
      </c>
      <c r="E33" s="171">
        <v>20</v>
      </c>
      <c r="F33" s="177">
        <f t="shared" si="1"/>
        <v>0</v>
      </c>
      <c r="G33" s="315"/>
      <c r="H33" s="316"/>
      <c r="I33" s="316"/>
      <c r="J33" s="316"/>
      <c r="K33" s="316"/>
      <c r="L33" s="317"/>
    </row>
    <row r="34" spans="1:12" ht="27.75" customHeight="1">
      <c r="A34" s="183"/>
      <c r="B34" s="276"/>
      <c r="C34" s="170" t="s">
        <v>23</v>
      </c>
      <c r="D34" s="176">
        <f t="shared" si="2"/>
        <v>0.65</v>
      </c>
      <c r="E34" s="171">
        <v>1</v>
      </c>
      <c r="F34" s="177">
        <f t="shared" si="1"/>
        <v>0</v>
      </c>
      <c r="G34" s="315"/>
      <c r="H34" s="316"/>
      <c r="I34" s="316"/>
      <c r="J34" s="316"/>
      <c r="K34" s="316"/>
      <c r="L34" s="317"/>
    </row>
    <row r="35" spans="1:12" ht="27.75" customHeight="1">
      <c r="A35" s="183"/>
      <c r="B35" s="277"/>
      <c r="C35" s="172" t="s">
        <v>24</v>
      </c>
      <c r="D35" s="89">
        <f t="shared" si="2"/>
        <v>6.5000000000000002E-2</v>
      </c>
      <c r="E35" s="173">
        <v>0.1</v>
      </c>
      <c r="F35" s="174">
        <f t="shared" si="1"/>
        <v>0</v>
      </c>
      <c r="G35" s="318"/>
      <c r="H35" s="319"/>
      <c r="I35" s="319"/>
      <c r="J35" s="319"/>
      <c r="K35" s="319"/>
      <c r="L35" s="320"/>
    </row>
    <row r="36" spans="1:12" ht="20.100000000000001" customHeight="1">
      <c r="A36" s="183"/>
      <c r="B36" s="33" t="s">
        <v>47</v>
      </c>
      <c r="C36" s="26" t="s">
        <v>48</v>
      </c>
      <c r="D36" s="34">
        <f t="shared" si="2"/>
        <v>32.5</v>
      </c>
      <c r="E36" s="27">
        <v>50</v>
      </c>
      <c r="F36" s="25">
        <f t="shared" si="1"/>
        <v>0</v>
      </c>
      <c r="G36" s="260"/>
      <c r="H36" s="261"/>
      <c r="I36" s="261"/>
      <c r="J36" s="261"/>
      <c r="K36" s="261"/>
      <c r="L36" s="262"/>
    </row>
    <row r="37" spans="1:12" ht="24" customHeight="1">
      <c r="A37" s="183"/>
      <c r="B37" s="256" t="s">
        <v>166</v>
      </c>
      <c r="C37" s="55" t="s">
        <v>165</v>
      </c>
      <c r="D37" s="21">
        <f t="shared" si="2"/>
        <v>32.5</v>
      </c>
      <c r="E37" s="21">
        <v>50</v>
      </c>
      <c r="F37" s="35">
        <f t="shared" si="1"/>
        <v>0</v>
      </c>
      <c r="G37" s="199" t="s">
        <v>167</v>
      </c>
      <c r="H37" s="200"/>
      <c r="I37" s="200"/>
      <c r="J37" s="200"/>
      <c r="K37" s="200"/>
      <c r="L37" s="201"/>
    </row>
    <row r="38" spans="1:12" s="2" customFormat="1" ht="24" customHeight="1">
      <c r="A38" s="183"/>
      <c r="B38" s="256"/>
      <c r="C38" s="55" t="s">
        <v>88</v>
      </c>
      <c r="D38" s="21">
        <f t="shared" si="2"/>
        <v>1.3</v>
      </c>
      <c r="E38" s="21">
        <v>2</v>
      </c>
      <c r="F38" s="35">
        <f t="shared" si="1"/>
        <v>0</v>
      </c>
      <c r="G38" s="202"/>
      <c r="H38" s="203"/>
      <c r="I38" s="203"/>
      <c r="J38" s="203"/>
      <c r="K38" s="203"/>
      <c r="L38" s="204"/>
    </row>
    <row r="39" spans="1:12" s="2" customFormat="1" ht="24" customHeight="1">
      <c r="A39" s="183"/>
      <c r="B39" s="256"/>
      <c r="C39" s="55" t="s">
        <v>22</v>
      </c>
      <c r="D39" s="21">
        <f t="shared" si="2"/>
        <v>0.13</v>
      </c>
      <c r="E39" s="21">
        <v>0.2</v>
      </c>
      <c r="F39" s="35">
        <f t="shared" si="1"/>
        <v>0</v>
      </c>
      <c r="G39" s="202"/>
      <c r="H39" s="203"/>
      <c r="I39" s="203"/>
      <c r="J39" s="203"/>
      <c r="K39" s="203"/>
      <c r="L39" s="204"/>
    </row>
    <row r="40" spans="1:12" s="2" customFormat="1" ht="24" customHeight="1">
      <c r="A40" s="183"/>
      <c r="B40" s="190"/>
      <c r="C40" s="146" t="s">
        <v>21</v>
      </c>
      <c r="D40" s="17">
        <f t="shared" si="2"/>
        <v>3.25</v>
      </c>
      <c r="E40" s="17">
        <v>5</v>
      </c>
      <c r="F40" s="15">
        <f t="shared" si="1"/>
        <v>0</v>
      </c>
      <c r="G40" s="205"/>
      <c r="H40" s="206"/>
      <c r="I40" s="206"/>
      <c r="J40" s="206"/>
      <c r="K40" s="206"/>
      <c r="L40" s="207"/>
    </row>
    <row r="41" spans="1:12" s="2" customFormat="1" ht="20.100000000000001" customHeight="1" thickBot="1">
      <c r="A41" s="189"/>
      <c r="B41" s="83" t="s">
        <v>97</v>
      </c>
      <c r="C41" s="29" t="s">
        <v>28</v>
      </c>
      <c r="D41" s="30">
        <f t="shared" si="2"/>
        <v>130</v>
      </c>
      <c r="E41" s="31">
        <v>200</v>
      </c>
      <c r="F41" s="28">
        <f t="shared" si="1"/>
        <v>0</v>
      </c>
      <c r="G41" s="263"/>
      <c r="H41" s="264"/>
      <c r="I41" s="264"/>
      <c r="J41" s="264"/>
      <c r="K41" s="264"/>
      <c r="L41" s="265"/>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11" s="2" customFormat="1">
      <c r="A369" s="3"/>
      <c r="B369" s="5"/>
      <c r="C369" s="1"/>
      <c r="D369" s="1"/>
      <c r="E369" s="1"/>
      <c r="F369" s="3"/>
      <c r="G369" s="5"/>
    </row>
    <row r="370" spans="1:11">
      <c r="A370" s="3"/>
      <c r="F370" s="3"/>
      <c r="H370" s="2"/>
      <c r="I370" s="2"/>
      <c r="J370" s="2"/>
      <c r="K370" s="2"/>
    </row>
  </sheetData>
  <mergeCells count="20">
    <mergeCell ref="B32:B35"/>
    <mergeCell ref="G32:L35"/>
    <mergeCell ref="B37:B40"/>
    <mergeCell ref="G37:L40"/>
    <mergeCell ref="G41:L41"/>
    <mergeCell ref="A32:A41"/>
    <mergeCell ref="A10:A31"/>
    <mergeCell ref="A1:L3"/>
    <mergeCell ref="A5:B5"/>
    <mergeCell ref="G9:L9"/>
    <mergeCell ref="B10:B11"/>
    <mergeCell ref="G10:L11"/>
    <mergeCell ref="G36:L36"/>
    <mergeCell ref="B12:B16"/>
    <mergeCell ref="G12:L16"/>
    <mergeCell ref="B17:B24"/>
    <mergeCell ref="G17:L24"/>
    <mergeCell ref="B25:B30"/>
    <mergeCell ref="G25:L30"/>
    <mergeCell ref="G31:L3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79"/>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8" t="s">
        <v>76</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B4" s="4"/>
      <c r="D4" s="4"/>
      <c r="E4"/>
      <c r="F4"/>
      <c r="G4"/>
    </row>
    <row r="5" spans="1:12" ht="17.25" customHeight="1">
      <c r="A5" s="210" t="s">
        <v>8</v>
      </c>
      <c r="B5" s="210"/>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211" t="s">
        <v>3</v>
      </c>
      <c r="H9" s="211"/>
      <c r="I9" s="211"/>
      <c r="J9" s="211"/>
      <c r="K9" s="211"/>
      <c r="L9" s="212"/>
    </row>
    <row r="10" spans="1:12" s="2" customFormat="1" ht="20.100000000000001" customHeight="1">
      <c r="A10" s="182" t="s">
        <v>11</v>
      </c>
      <c r="B10" s="324" t="s">
        <v>169</v>
      </c>
      <c r="C10" s="64" t="s">
        <v>15</v>
      </c>
      <c r="D10" s="103">
        <f t="shared" ref="D10:D23" si="0">E10*0.65</f>
        <v>32.5</v>
      </c>
      <c r="E10" s="103">
        <v>50</v>
      </c>
      <c r="F10" s="63">
        <f t="shared" ref="F10:F23" si="1">($B$6*D10)+($B$7*E10)</f>
        <v>0</v>
      </c>
      <c r="G10" s="326" t="s">
        <v>168</v>
      </c>
      <c r="H10" s="327"/>
      <c r="I10" s="327"/>
      <c r="J10" s="327"/>
      <c r="K10" s="327"/>
      <c r="L10" s="328"/>
    </row>
    <row r="11" spans="1:12" s="2" customFormat="1" ht="20.100000000000001" customHeight="1">
      <c r="A11" s="183"/>
      <c r="B11" s="325"/>
      <c r="C11" s="19" t="s">
        <v>26</v>
      </c>
      <c r="D11" s="21">
        <f t="shared" si="0"/>
        <v>13</v>
      </c>
      <c r="E11" s="21">
        <v>20</v>
      </c>
      <c r="F11" s="35">
        <f t="shared" si="1"/>
        <v>0</v>
      </c>
      <c r="G11" s="329"/>
      <c r="H11" s="330"/>
      <c r="I11" s="330"/>
      <c r="J11" s="330"/>
      <c r="K11" s="330"/>
      <c r="L11" s="331"/>
    </row>
    <row r="12" spans="1:12" s="2" customFormat="1" ht="20.100000000000001" customHeight="1">
      <c r="A12" s="183"/>
      <c r="B12" s="325"/>
      <c r="C12" s="19" t="s">
        <v>17</v>
      </c>
      <c r="D12" s="21">
        <f t="shared" si="0"/>
        <v>6.5</v>
      </c>
      <c r="E12" s="21">
        <v>10</v>
      </c>
      <c r="F12" s="35">
        <f t="shared" si="1"/>
        <v>0</v>
      </c>
      <c r="G12" s="329"/>
      <c r="H12" s="330"/>
      <c r="I12" s="330"/>
      <c r="J12" s="330"/>
      <c r="K12" s="330"/>
      <c r="L12" s="331"/>
    </row>
    <row r="13" spans="1:12" s="2" customFormat="1" ht="20.100000000000001" customHeight="1">
      <c r="A13" s="183"/>
      <c r="B13" s="325"/>
      <c r="C13" s="19" t="s">
        <v>132</v>
      </c>
      <c r="D13" s="21">
        <f t="shared" si="0"/>
        <v>0.65</v>
      </c>
      <c r="E13" s="21">
        <v>1</v>
      </c>
      <c r="F13" s="35">
        <f t="shared" si="1"/>
        <v>0</v>
      </c>
      <c r="G13" s="329"/>
      <c r="H13" s="330"/>
      <c r="I13" s="330"/>
      <c r="J13" s="330"/>
      <c r="K13" s="330"/>
      <c r="L13" s="331"/>
    </row>
    <row r="14" spans="1:12" s="2" customFormat="1" ht="20.100000000000001" customHeight="1">
      <c r="A14" s="183"/>
      <c r="B14" s="325"/>
      <c r="C14" s="19" t="s">
        <v>22</v>
      </c>
      <c r="D14" s="21">
        <f t="shared" si="0"/>
        <v>0.32500000000000001</v>
      </c>
      <c r="E14" s="21">
        <v>0.5</v>
      </c>
      <c r="F14" s="35">
        <f t="shared" si="1"/>
        <v>0</v>
      </c>
      <c r="G14" s="329"/>
      <c r="H14" s="330"/>
      <c r="I14" s="330"/>
      <c r="J14" s="330"/>
      <c r="K14" s="330"/>
      <c r="L14" s="331"/>
    </row>
    <row r="15" spans="1:12" s="2" customFormat="1" ht="20.100000000000001" customHeight="1">
      <c r="A15" s="183"/>
      <c r="B15" s="325"/>
      <c r="C15" s="19" t="s">
        <v>23</v>
      </c>
      <c r="D15" s="21">
        <f t="shared" si="0"/>
        <v>0.65</v>
      </c>
      <c r="E15" s="21">
        <v>1</v>
      </c>
      <c r="F15" s="35">
        <f t="shared" si="1"/>
        <v>0</v>
      </c>
      <c r="G15" s="329"/>
      <c r="H15" s="330"/>
      <c r="I15" s="330"/>
      <c r="J15" s="330"/>
      <c r="K15" s="330"/>
      <c r="L15" s="331"/>
    </row>
    <row r="16" spans="1:12" s="2" customFormat="1" ht="20.100000000000001" customHeight="1">
      <c r="A16" s="183"/>
      <c r="B16" s="303"/>
      <c r="C16" s="20" t="s">
        <v>21</v>
      </c>
      <c r="D16" s="17">
        <f t="shared" si="0"/>
        <v>1.3</v>
      </c>
      <c r="E16" s="17">
        <v>2</v>
      </c>
      <c r="F16" s="15">
        <f t="shared" si="1"/>
        <v>0</v>
      </c>
      <c r="G16" s="332"/>
      <c r="H16" s="333"/>
      <c r="I16" s="333"/>
      <c r="J16" s="333"/>
      <c r="K16" s="333"/>
      <c r="L16" s="334"/>
    </row>
    <row r="17" spans="1:12" s="2" customFormat="1" ht="20.100000000000001" customHeight="1">
      <c r="A17" s="183"/>
      <c r="B17" s="190" t="s">
        <v>65</v>
      </c>
      <c r="C17" s="55" t="s">
        <v>66</v>
      </c>
      <c r="D17" s="178">
        <f t="shared" si="0"/>
        <v>6.5</v>
      </c>
      <c r="E17" s="35">
        <v>10</v>
      </c>
      <c r="F17" s="178">
        <f t="shared" si="1"/>
        <v>0</v>
      </c>
      <c r="G17" s="192" t="s">
        <v>67</v>
      </c>
      <c r="H17" s="192"/>
      <c r="I17" s="192"/>
      <c r="J17" s="192"/>
      <c r="K17" s="192"/>
      <c r="L17" s="193"/>
    </row>
    <row r="18" spans="1:12" s="2" customFormat="1" ht="20.100000000000001" customHeight="1">
      <c r="A18" s="183"/>
      <c r="B18" s="191"/>
      <c r="C18" s="55" t="s">
        <v>35</v>
      </c>
      <c r="D18" s="178">
        <f t="shared" si="0"/>
        <v>13</v>
      </c>
      <c r="E18" s="35">
        <v>20</v>
      </c>
      <c r="F18" s="178">
        <f t="shared" si="1"/>
        <v>0</v>
      </c>
      <c r="G18" s="194"/>
      <c r="H18" s="194"/>
      <c r="I18" s="194"/>
      <c r="J18" s="194"/>
      <c r="K18" s="194"/>
      <c r="L18" s="195"/>
    </row>
    <row r="19" spans="1:12" s="2" customFormat="1" ht="20.100000000000001" customHeight="1">
      <c r="A19" s="183"/>
      <c r="B19" s="191"/>
      <c r="C19" s="55" t="s">
        <v>68</v>
      </c>
      <c r="D19" s="178">
        <f t="shared" si="0"/>
        <v>1.3</v>
      </c>
      <c r="E19" s="35">
        <v>2</v>
      </c>
      <c r="F19" s="178">
        <f t="shared" si="1"/>
        <v>0</v>
      </c>
      <c r="G19" s="194"/>
      <c r="H19" s="194"/>
      <c r="I19" s="194"/>
      <c r="J19" s="194"/>
      <c r="K19" s="194"/>
      <c r="L19" s="195"/>
    </row>
    <row r="20" spans="1:12" s="2" customFormat="1" ht="20.100000000000001" customHeight="1">
      <c r="A20" s="183"/>
      <c r="B20" s="191"/>
      <c r="C20" s="55" t="s">
        <v>44</v>
      </c>
      <c r="D20" s="178">
        <f t="shared" si="0"/>
        <v>1.3</v>
      </c>
      <c r="E20" s="35">
        <v>2</v>
      </c>
      <c r="F20" s="178">
        <f t="shared" si="1"/>
        <v>0</v>
      </c>
      <c r="G20" s="194"/>
      <c r="H20" s="194"/>
      <c r="I20" s="194"/>
      <c r="J20" s="194"/>
      <c r="K20" s="194"/>
      <c r="L20" s="195"/>
    </row>
    <row r="21" spans="1:12" s="2" customFormat="1" ht="20.100000000000001" customHeight="1">
      <c r="A21" s="183"/>
      <c r="B21" s="191"/>
      <c r="C21" s="20" t="s">
        <v>46</v>
      </c>
      <c r="D21" s="45">
        <f t="shared" si="0"/>
        <v>1.3</v>
      </c>
      <c r="E21" s="15">
        <v>2</v>
      </c>
      <c r="F21" s="45">
        <f t="shared" si="1"/>
        <v>0</v>
      </c>
      <c r="G21" s="194"/>
      <c r="H21" s="194"/>
      <c r="I21" s="194"/>
      <c r="J21" s="194"/>
      <c r="K21" s="194"/>
      <c r="L21" s="195"/>
    </row>
    <row r="22" spans="1:12" s="2" customFormat="1" ht="20.100000000000001" customHeight="1">
      <c r="A22" s="183"/>
      <c r="B22" s="257" t="s">
        <v>170</v>
      </c>
      <c r="C22" s="46" t="s">
        <v>171</v>
      </c>
      <c r="D22" s="16">
        <f t="shared" si="0"/>
        <v>22.75</v>
      </c>
      <c r="E22" s="16">
        <v>35</v>
      </c>
      <c r="F22" s="47">
        <f t="shared" si="1"/>
        <v>0</v>
      </c>
      <c r="G22" s="199" t="s">
        <v>172</v>
      </c>
      <c r="H22" s="200"/>
      <c r="I22" s="200"/>
      <c r="J22" s="200"/>
      <c r="K22" s="200"/>
      <c r="L22" s="201"/>
    </row>
    <row r="23" spans="1:12" s="2" customFormat="1" ht="20.100000000000001" customHeight="1">
      <c r="A23" s="183"/>
      <c r="B23" s="190"/>
      <c r="C23" s="65" t="s">
        <v>21</v>
      </c>
      <c r="D23" s="17">
        <f t="shared" si="0"/>
        <v>1.3</v>
      </c>
      <c r="E23" s="17">
        <v>2</v>
      </c>
      <c r="F23" s="48">
        <f t="shared" si="1"/>
        <v>0</v>
      </c>
      <c r="G23" s="205"/>
      <c r="H23" s="206"/>
      <c r="I23" s="206"/>
      <c r="J23" s="206"/>
      <c r="K23" s="206"/>
      <c r="L23" s="207"/>
    </row>
    <row r="24" spans="1:12" s="2" customFormat="1" ht="20.100000000000001" customHeight="1">
      <c r="A24" s="184"/>
      <c r="B24" s="32" t="s">
        <v>143</v>
      </c>
      <c r="C24" s="146" t="s">
        <v>144</v>
      </c>
      <c r="D24" s="153">
        <v>14</v>
      </c>
      <c r="E24" s="153">
        <v>20</v>
      </c>
      <c r="F24" s="15">
        <f>($B$6*D24)+($B$7*E24)</f>
        <v>0</v>
      </c>
      <c r="G24" s="281" t="s">
        <v>145</v>
      </c>
      <c r="H24" s="281"/>
      <c r="I24" s="281"/>
      <c r="J24" s="281"/>
      <c r="K24" s="281"/>
      <c r="L24" s="282"/>
    </row>
    <row r="25" spans="1:12" s="2" customFormat="1" ht="20.100000000000001" customHeight="1">
      <c r="A25" s="183" t="s">
        <v>69</v>
      </c>
      <c r="B25" s="321" t="s">
        <v>61</v>
      </c>
      <c r="C25" s="67" t="s">
        <v>62</v>
      </c>
      <c r="D25" s="94">
        <v>25</v>
      </c>
      <c r="E25" s="91">
        <v>25</v>
      </c>
      <c r="F25" s="126">
        <f t="shared" ref="F25:F27" si="2">($B$6*D25)+($B$7*E25)</f>
        <v>0</v>
      </c>
      <c r="G25" s="199" t="s">
        <v>173</v>
      </c>
      <c r="H25" s="200"/>
      <c r="I25" s="200"/>
      <c r="J25" s="200"/>
      <c r="K25" s="200"/>
      <c r="L25" s="201"/>
    </row>
    <row r="26" spans="1:12" s="2" customFormat="1" ht="20.100000000000001" customHeight="1">
      <c r="A26" s="183"/>
      <c r="B26" s="322"/>
      <c r="C26" s="71" t="s">
        <v>28</v>
      </c>
      <c r="D26" s="181">
        <v>20</v>
      </c>
      <c r="E26" s="90">
        <v>30</v>
      </c>
      <c r="F26" s="126">
        <f t="shared" si="2"/>
        <v>0</v>
      </c>
      <c r="G26" s="202"/>
      <c r="H26" s="203"/>
      <c r="I26" s="203"/>
      <c r="J26" s="203"/>
      <c r="K26" s="203"/>
      <c r="L26" s="204"/>
    </row>
    <row r="27" spans="1:12" s="2" customFormat="1" ht="20.100000000000001" customHeight="1">
      <c r="A27" s="183"/>
      <c r="B27" s="323"/>
      <c r="C27" s="70" t="s">
        <v>37</v>
      </c>
      <c r="D27" s="95">
        <v>0.2</v>
      </c>
      <c r="E27" s="92">
        <v>0.1</v>
      </c>
      <c r="F27" s="15">
        <f t="shared" si="2"/>
        <v>0</v>
      </c>
      <c r="G27" s="205"/>
      <c r="H27" s="206"/>
      <c r="I27" s="206"/>
      <c r="J27" s="206"/>
      <c r="K27" s="206"/>
      <c r="L27" s="207"/>
    </row>
    <row r="28" spans="1:12" s="2" customFormat="1" ht="20.100000000000001" customHeight="1">
      <c r="A28" s="183"/>
      <c r="B28" s="179" t="s">
        <v>174</v>
      </c>
      <c r="C28" s="180" t="s">
        <v>175</v>
      </c>
      <c r="D28" s="25">
        <f t="shared" ref="D28:D29" si="3">E28*0.65</f>
        <v>13</v>
      </c>
      <c r="E28" s="25">
        <v>20</v>
      </c>
      <c r="F28" s="25">
        <f>($B$6*D28)+($B$7*E28)</f>
        <v>0</v>
      </c>
      <c r="G28" s="335"/>
      <c r="H28" s="335"/>
      <c r="I28" s="335"/>
      <c r="J28" s="335"/>
      <c r="K28" s="335"/>
      <c r="L28" s="336"/>
    </row>
    <row r="29" spans="1:12" s="2" customFormat="1" ht="20.100000000000001" customHeight="1" thickBot="1">
      <c r="A29" s="189"/>
      <c r="B29" s="106" t="s">
        <v>33</v>
      </c>
      <c r="C29" s="107" t="s">
        <v>34</v>
      </c>
      <c r="D29" s="108">
        <f t="shared" si="3"/>
        <v>91</v>
      </c>
      <c r="E29" s="109">
        <v>140</v>
      </c>
      <c r="F29" s="28">
        <f t="shared" ref="F29" si="4">($B$6*D29)+($B$7*E29)</f>
        <v>0</v>
      </c>
      <c r="G29" s="185"/>
      <c r="H29" s="186"/>
      <c r="I29" s="186"/>
      <c r="J29" s="186"/>
      <c r="K29" s="186"/>
      <c r="L29" s="187"/>
    </row>
    <row r="30" spans="1:12" s="2" customFormat="1" ht="15" customHeight="1">
      <c r="B30" s="6"/>
    </row>
    <row r="31" spans="1:12" s="2" customFormat="1" ht="15" customHeight="1">
      <c r="B31" s="6"/>
    </row>
    <row r="32" spans="1:12" s="2" customFormat="1" ht="15" customHeight="1">
      <c r="B32" s="6"/>
    </row>
    <row r="33" spans="2:2" s="2" customFormat="1" ht="13.5">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6">
    <mergeCell ref="A1:L3"/>
    <mergeCell ref="A5:B5"/>
    <mergeCell ref="G9:L9"/>
    <mergeCell ref="G28:L28"/>
    <mergeCell ref="G24:L24"/>
    <mergeCell ref="B25:B27"/>
    <mergeCell ref="G25:L27"/>
    <mergeCell ref="G29:L29"/>
    <mergeCell ref="A25:A29"/>
    <mergeCell ref="A10:A24"/>
    <mergeCell ref="B10:B16"/>
    <mergeCell ref="G10:L16"/>
    <mergeCell ref="B17:B21"/>
    <mergeCell ref="G17:L21"/>
    <mergeCell ref="B22:B23"/>
    <mergeCell ref="G22:L23"/>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20일</vt:lpstr>
      <vt:lpstr>21일</vt:lpstr>
      <vt:lpstr>22일</vt:lpstr>
      <vt:lpstr>23일</vt:lpstr>
      <vt:lpstr>24일</vt:lpstr>
      <vt:lpstr>25일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2026-02-13T04:36:45Z</cp:lastPrinted>
  <dcterms:created xsi:type="dcterms:W3CDTF">2015-01-29T05:11:46Z</dcterms:created>
  <dcterms:modified xsi:type="dcterms:W3CDTF">2026-03-13T01:46:17Z</dcterms:modified>
</cp:coreProperties>
</file>